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RKAP RENTAN MISKIN 2020 a" sheetId="7" r:id="rId1"/>
  </sheets>
  <externalReferences>
    <externalReference r:id="rId2"/>
  </externalReferences>
  <definedNames>
    <definedName name="RKA._2015">'[1]Rencana DPA Th 2016'!$A$48</definedName>
  </definedNames>
  <calcPr calcId="181029"/>
</workbook>
</file>

<file path=xl/calcChain.xml><?xml version="1.0" encoding="utf-8"?>
<calcChain xmlns="http://schemas.openxmlformats.org/spreadsheetml/2006/main">
  <c r="O114" i="7" l="1"/>
  <c r="K114" i="7"/>
  <c r="O113" i="7"/>
  <c r="K113" i="7"/>
  <c r="O112" i="7"/>
  <c r="K112" i="7"/>
  <c r="O111" i="7"/>
  <c r="K111" i="7"/>
  <c r="L108" i="7"/>
  <c r="O108" i="7" s="1"/>
  <c r="H108" i="7"/>
  <c r="K108" i="7" s="1"/>
  <c r="L107" i="7"/>
  <c r="O107" i="7" s="1"/>
  <c r="H107" i="7"/>
  <c r="K107" i="7" s="1"/>
  <c r="L106" i="7"/>
  <c r="O106" i="7" s="1"/>
  <c r="H106" i="7"/>
  <c r="K106" i="7" s="1"/>
  <c r="L105" i="7"/>
  <c r="O105" i="7" s="1"/>
  <c r="H105" i="7"/>
  <c r="K105" i="7" s="1"/>
  <c r="O100" i="7"/>
  <c r="P100" i="7" s="1"/>
  <c r="O99" i="7"/>
  <c r="K99" i="7"/>
  <c r="O98" i="7"/>
  <c r="K98" i="7"/>
  <c r="O97" i="7"/>
  <c r="K97" i="7"/>
  <c r="O96" i="7"/>
  <c r="K96" i="7"/>
  <c r="O95" i="7"/>
  <c r="K95" i="7"/>
  <c r="L92" i="7"/>
  <c r="O92" i="7" s="1"/>
  <c r="K92" i="7"/>
  <c r="K91" i="7" s="1"/>
  <c r="L90" i="7"/>
  <c r="O90" i="7" s="1"/>
  <c r="K90" i="7"/>
  <c r="L89" i="7"/>
  <c r="O89" i="7" s="1"/>
  <c r="K89" i="7"/>
  <c r="O86" i="7"/>
  <c r="O84" i="7" s="1"/>
  <c r="K86" i="7"/>
  <c r="K84" i="7" s="1"/>
  <c r="L83" i="7"/>
  <c r="O83" i="7" s="1"/>
  <c r="K83" i="7"/>
  <c r="K82" i="7" s="1"/>
  <c r="L81" i="7"/>
  <c r="O81" i="7" s="1"/>
  <c r="H81" i="7"/>
  <c r="K81" i="7" s="1"/>
  <c r="L80" i="7"/>
  <c r="O80" i="7" s="1"/>
  <c r="H80" i="7"/>
  <c r="K80" i="7" s="1"/>
  <c r="L78" i="7"/>
  <c r="O78" i="7" s="1"/>
  <c r="H78" i="7"/>
  <c r="K78" i="7" s="1"/>
  <c r="L77" i="7"/>
  <c r="O77" i="7" s="1"/>
  <c r="H77" i="7"/>
  <c r="K77" i="7" s="1"/>
  <c r="L73" i="7"/>
  <c r="O73" i="7" s="1"/>
  <c r="K73" i="7"/>
  <c r="P72" i="7"/>
  <c r="P71" i="7"/>
  <c r="Q71" i="7" s="1"/>
  <c r="O70" i="7"/>
  <c r="P70" i="7" s="1"/>
  <c r="Q70" i="7" s="1"/>
  <c r="O69" i="7"/>
  <c r="K69" i="7"/>
  <c r="O68" i="7"/>
  <c r="K68" i="7"/>
  <c r="O67" i="7"/>
  <c r="K67" i="7"/>
  <c r="L61" i="7"/>
  <c r="O61" i="7" s="1"/>
  <c r="K61" i="7"/>
  <c r="K60" i="7" s="1"/>
  <c r="L59" i="7"/>
  <c r="O59" i="7" s="1"/>
  <c r="K59" i="7"/>
  <c r="L58" i="7"/>
  <c r="O58" i="7" s="1"/>
  <c r="K58" i="7"/>
  <c r="L57" i="7"/>
  <c r="O57" i="7" s="1"/>
  <c r="K57" i="7"/>
  <c r="L56" i="7"/>
  <c r="O56" i="7" s="1"/>
  <c r="K56" i="7"/>
  <c r="L55" i="7"/>
  <c r="O55" i="7" s="1"/>
  <c r="K55" i="7"/>
  <c r="L54" i="7"/>
  <c r="O54" i="7" s="1"/>
  <c r="K54" i="7"/>
  <c r="O52" i="7"/>
  <c r="K52" i="7"/>
  <c r="O51" i="7"/>
  <c r="K51" i="7"/>
  <c r="O50" i="7"/>
  <c r="K50" i="7"/>
  <c r="O49" i="7"/>
  <c r="K49" i="7"/>
  <c r="O48" i="7"/>
  <c r="K48" i="7"/>
  <c r="O47" i="7"/>
  <c r="K47" i="7"/>
  <c r="O46" i="7"/>
  <c r="K46" i="7"/>
  <c r="O45" i="7"/>
  <c r="K45" i="7"/>
  <c r="O44" i="7"/>
  <c r="K44" i="7"/>
  <c r="O39" i="7"/>
  <c r="O38" i="7" s="1"/>
  <c r="K39" i="7"/>
  <c r="K38" i="7" s="1"/>
  <c r="O37" i="7"/>
  <c r="O36" i="7" s="1"/>
  <c r="K37" i="7"/>
  <c r="K36" i="7" s="1"/>
  <c r="O35" i="7"/>
  <c r="K35" i="7"/>
  <c r="O34" i="7"/>
  <c r="K34" i="7"/>
  <c r="O33" i="7"/>
  <c r="K33" i="7"/>
  <c r="P112" i="7" l="1"/>
  <c r="Q112" i="7" s="1"/>
  <c r="P114" i="7"/>
  <c r="Q114" i="7" s="1"/>
  <c r="P55" i="7"/>
  <c r="Q55" i="7" s="1"/>
  <c r="K76" i="7"/>
  <c r="K75" i="7" s="1"/>
  <c r="P45" i="7"/>
  <c r="Q45" i="7" s="1"/>
  <c r="P47" i="7"/>
  <c r="Q47" i="7" s="1"/>
  <c r="P49" i="7"/>
  <c r="Q49" i="7" s="1"/>
  <c r="P51" i="7"/>
  <c r="Q51" i="7" s="1"/>
  <c r="P56" i="7"/>
  <c r="Q56" i="7" s="1"/>
  <c r="P59" i="7"/>
  <c r="Q59" i="7" s="1"/>
  <c r="K66" i="7"/>
  <c r="K65" i="7" s="1"/>
  <c r="K64" i="7" s="1"/>
  <c r="P68" i="7"/>
  <c r="Q68" i="7" s="1"/>
  <c r="P73" i="7"/>
  <c r="Q73" i="7" s="1"/>
  <c r="P95" i="7"/>
  <c r="Q95" i="7" s="1"/>
  <c r="P97" i="7"/>
  <c r="Q97" i="7" s="1"/>
  <c r="P99" i="7"/>
  <c r="Q99" i="7" s="1"/>
  <c r="O110" i="7"/>
  <c r="P81" i="7"/>
  <c r="Q81" i="7" s="1"/>
  <c r="P98" i="7"/>
  <c r="Q98" i="7" s="1"/>
  <c r="K110" i="7"/>
  <c r="K109" i="7" s="1"/>
  <c r="O43" i="7"/>
  <c r="O94" i="7"/>
  <c r="O93" i="7" s="1"/>
  <c r="K43" i="7"/>
  <c r="P96" i="7"/>
  <c r="Q96" i="7" s="1"/>
  <c r="P84" i="7"/>
  <c r="Q84" i="7" s="1"/>
  <c r="K94" i="7"/>
  <c r="K93" i="7" s="1"/>
  <c r="P61" i="7"/>
  <c r="Q61" i="7" s="1"/>
  <c r="K32" i="7"/>
  <c r="K31" i="7" s="1"/>
  <c r="K30" i="7" s="1"/>
  <c r="P34" i="7"/>
  <c r="Q34" i="7" s="1"/>
  <c r="K53" i="7"/>
  <c r="P86" i="7"/>
  <c r="Q86" i="7" s="1"/>
  <c r="P90" i="7"/>
  <c r="Q90" i="7" s="1"/>
  <c r="O91" i="7"/>
  <c r="P91" i="7" s="1"/>
  <c r="Q91" i="7" s="1"/>
  <c r="P92" i="7"/>
  <c r="Q92" i="7" s="1"/>
  <c r="P38" i="7"/>
  <c r="Q38" i="7" s="1"/>
  <c r="P58" i="7"/>
  <c r="Q58" i="7" s="1"/>
  <c r="P78" i="7"/>
  <c r="Q78" i="7" s="1"/>
  <c r="P83" i="7"/>
  <c r="Q83" i="7" s="1"/>
  <c r="O32" i="7"/>
  <c r="P36" i="7"/>
  <c r="Q36" i="7" s="1"/>
  <c r="P33" i="7"/>
  <c r="Q33" i="7" s="1"/>
  <c r="P35" i="7"/>
  <c r="Q35" i="7" s="1"/>
  <c r="P37" i="7"/>
  <c r="Q37" i="7" s="1"/>
  <c r="P39" i="7"/>
  <c r="Q39" i="7" s="1"/>
  <c r="P44" i="7"/>
  <c r="Q44" i="7" s="1"/>
  <c r="P46" i="7"/>
  <c r="Q46" i="7" s="1"/>
  <c r="P48" i="7"/>
  <c r="Q48" i="7" s="1"/>
  <c r="P50" i="7"/>
  <c r="Q50" i="7" s="1"/>
  <c r="P52" i="7"/>
  <c r="Q52" i="7" s="1"/>
  <c r="P57" i="7"/>
  <c r="Q57" i="7" s="1"/>
  <c r="P67" i="7"/>
  <c r="Q67" i="7" s="1"/>
  <c r="P69" i="7"/>
  <c r="Q69" i="7" s="1"/>
  <c r="K88" i="7"/>
  <c r="K87" i="7" s="1"/>
  <c r="P111" i="7"/>
  <c r="Q111" i="7" s="1"/>
  <c r="P113" i="7"/>
  <c r="Q113" i="7" s="1"/>
  <c r="P80" i="7"/>
  <c r="Q80" i="7" s="1"/>
  <c r="O79" i="7"/>
  <c r="K103" i="7"/>
  <c r="K102" i="7" s="1"/>
  <c r="P105" i="7"/>
  <c r="Q105" i="7" s="1"/>
  <c r="K79" i="7"/>
  <c r="K74" i="7" s="1"/>
  <c r="P107" i="7"/>
  <c r="Q107" i="7" s="1"/>
  <c r="P77" i="7"/>
  <c r="Q77" i="7" s="1"/>
  <c r="O76" i="7"/>
  <c r="O53" i="7"/>
  <c r="P54" i="7"/>
  <c r="Q54" i="7" s="1"/>
  <c r="P89" i="7"/>
  <c r="Q89" i="7" s="1"/>
  <c r="O88" i="7"/>
  <c r="O103" i="7"/>
  <c r="P106" i="7"/>
  <c r="Q106" i="7" s="1"/>
  <c r="P108" i="7"/>
  <c r="Q108" i="7" s="1"/>
  <c r="O66" i="7"/>
  <c r="O60" i="7"/>
  <c r="P60" i="7" s="1"/>
  <c r="Q60" i="7" s="1"/>
  <c r="O82" i="7"/>
  <c r="P82" i="7" s="1"/>
  <c r="Q82" i="7" s="1"/>
  <c r="P110" i="7" l="1"/>
  <c r="Q110" i="7" s="1"/>
  <c r="K42" i="7"/>
  <c r="K41" i="7" s="1"/>
  <c r="K40" i="7" s="1"/>
  <c r="K29" i="7" s="1"/>
  <c r="K115" i="7" s="1"/>
  <c r="P93" i="7"/>
  <c r="Q93" i="7" s="1"/>
  <c r="O109" i="7"/>
  <c r="P109" i="7" s="1"/>
  <c r="Q109" i="7" s="1"/>
  <c r="P94" i="7"/>
  <c r="Q94" i="7" s="1"/>
  <c r="P43" i="7"/>
  <c r="Q43" i="7" s="1"/>
  <c r="P32" i="7"/>
  <c r="Q32" i="7" s="1"/>
  <c r="O31" i="7"/>
  <c r="P66" i="7"/>
  <c r="Q66" i="7" s="1"/>
  <c r="O65" i="7"/>
  <c r="O102" i="7"/>
  <c r="P102" i="7" s="1"/>
  <c r="Q102" i="7" s="1"/>
  <c r="P103" i="7"/>
  <c r="Q103" i="7" s="1"/>
  <c r="O42" i="7"/>
  <c r="P53" i="7"/>
  <c r="Q53" i="7" s="1"/>
  <c r="P76" i="7"/>
  <c r="Q76" i="7" s="1"/>
  <c r="O75" i="7"/>
  <c r="P79" i="7"/>
  <c r="Q79" i="7" s="1"/>
  <c r="P88" i="7"/>
  <c r="Q88" i="7" s="1"/>
  <c r="O87" i="7"/>
  <c r="P87" i="7" s="1"/>
  <c r="Q87" i="7" s="1"/>
  <c r="O30" i="7" l="1"/>
  <c r="P30" i="7" s="1"/>
  <c r="Q30" i="7" s="1"/>
  <c r="P31" i="7"/>
  <c r="Q31" i="7" s="1"/>
  <c r="O41" i="7"/>
  <c r="P42" i="7"/>
  <c r="Q42" i="7" s="1"/>
  <c r="P65" i="7"/>
  <c r="Q65" i="7" s="1"/>
  <c r="O64" i="7"/>
  <c r="P64" i="7" s="1"/>
  <c r="Q64" i="7" s="1"/>
  <c r="P75" i="7"/>
  <c r="Q75" i="7" s="1"/>
  <c r="O74" i="7"/>
  <c r="P74" i="7" s="1"/>
  <c r="Q74" i="7" s="1"/>
  <c r="O40" i="7" l="1"/>
  <c r="P41" i="7"/>
  <c r="Q41" i="7" s="1"/>
  <c r="O29" i="7" l="1"/>
  <c r="P40" i="7"/>
  <c r="Q40" i="7" s="1"/>
  <c r="O115" i="7" l="1"/>
  <c r="P115" i="7" s="1"/>
  <c r="Q115" i="7" s="1"/>
  <c r="P29" i="7"/>
  <c r="Q29" i="7" s="1"/>
  <c r="P17" i="7"/>
</calcChain>
</file>

<file path=xl/sharedStrings.xml><?xml version="1.0" encoding="utf-8"?>
<sst xmlns="http://schemas.openxmlformats.org/spreadsheetml/2006/main" count="312" uniqueCount="209">
  <si>
    <t>SATUAN KERJA PERANGKAT DAERAH</t>
  </si>
  <si>
    <t>PEMERINTAH KABUPATEN WONOSOBO</t>
  </si>
  <si>
    <t>TAHUN ANGGARAN 2020</t>
  </si>
  <si>
    <t>URUSAN PEMERINTAHAN</t>
  </si>
  <si>
    <t>: 2.01</t>
  </si>
  <si>
    <t>: Ketenagakerjaan</t>
  </si>
  <si>
    <t>ORGANISASI</t>
  </si>
  <si>
    <t>: 2.01.2.01.01</t>
  </si>
  <si>
    <t>: Dinas Tenaga Kerja, Perindustrian, dan Transmigrasi</t>
  </si>
  <si>
    <t>PROGRAM</t>
  </si>
  <si>
    <t>: 2.01.2.01.01.16</t>
  </si>
  <si>
    <t>: Program Peningkatan Kesempatan Kerja</t>
  </si>
  <si>
    <t>KEGIATAN</t>
  </si>
  <si>
    <t xml:space="preserve">LOKASI KEGIATAN </t>
  </si>
  <si>
    <t>Indikator dan Tolok Ukur Kinerja Belanja Langsung</t>
  </si>
  <si>
    <t>Indikator</t>
  </si>
  <si>
    <t>Tolok Ukur</t>
  </si>
  <si>
    <t>Target Kinerja</t>
  </si>
  <si>
    <t>Sebelum Perubahan</t>
  </si>
  <si>
    <t>Setelah Perubahan</t>
  </si>
  <si>
    <t>Sebelum</t>
  </si>
  <si>
    <t>Setelah</t>
  </si>
  <si>
    <t xml:space="preserve">Capaian Program     </t>
  </si>
  <si>
    <t xml:space="preserve">Masukan                   </t>
  </si>
  <si>
    <t xml:space="preserve">Dana                                                                                                                             </t>
  </si>
  <si>
    <t xml:space="preserve">Dana </t>
  </si>
  <si>
    <t>SDM</t>
  </si>
  <si>
    <t xml:space="preserve">Keluaran                       </t>
  </si>
  <si>
    <t xml:space="preserve">Hasil                     </t>
  </si>
  <si>
    <t>RINCIAN ANGGARAN BELANJA LANGSUNG</t>
  </si>
  <si>
    <t>MENURUT PROGRAM DAN PER KEGIATAN SATUAN PERANGKAT DAERAH</t>
  </si>
  <si>
    <t>KODE REKENING</t>
  </si>
  <si>
    <t>URAIAN</t>
  </si>
  <si>
    <t>SEBELUM PERUBAHAN</t>
  </si>
  <si>
    <t>SETELAH PERUBAHAN</t>
  </si>
  <si>
    <t>Bertambah/ Berkurang</t>
  </si>
  <si>
    <t>RINCIAN PERHITUNGAN</t>
  </si>
  <si>
    <t>JUMLAH</t>
  </si>
  <si>
    <t>Vol.</t>
  </si>
  <si>
    <t>Sat</t>
  </si>
  <si>
    <t>Harga Sat</t>
  </si>
  <si>
    <t>Rp.</t>
  </si>
  <si>
    <t>Jumlah (Rp)</t>
  </si>
  <si>
    <t>BELANJA LANGSUNG</t>
  </si>
  <si>
    <t>BELANJA BARANG DAN JASA</t>
  </si>
  <si>
    <t>Belanja Alat Tulis Kantor</t>
  </si>
  <si>
    <t>Belanja ATK Kantor</t>
  </si>
  <si>
    <t>rim</t>
  </si>
  <si>
    <t>-  Spidol WB</t>
  </si>
  <si>
    <t>bh</t>
  </si>
  <si>
    <t>dos</t>
  </si>
  <si>
    <t>slop</t>
  </si>
  <si>
    <t>-  Ordner</t>
  </si>
  <si>
    <t>-  Amplop Tanggung</t>
  </si>
  <si>
    <t>pak</t>
  </si>
  <si>
    <t>-  Tinta Printer</t>
  </si>
  <si>
    <t>botol</t>
  </si>
  <si>
    <t>Belanja ATK Peserta</t>
  </si>
  <si>
    <t>-  Pensil 2 B</t>
  </si>
  <si>
    <t>-  Map Plastik</t>
  </si>
  <si>
    <t>Belanja Dekorasi, Dokumentasi dan Publikasi (Iklan , Spanduk, dll)</t>
  </si>
  <si>
    <t>m</t>
  </si>
  <si>
    <t xml:space="preserve"> Belanja Bahan/Material</t>
  </si>
  <si>
    <t>Belanja Bahan Alat Perlengkapan Kegiatan</t>
  </si>
  <si>
    <t>Paket</t>
  </si>
  <si>
    <t>Belanja Jasa Kantor</t>
  </si>
  <si>
    <t>Belanja Jasa Tenaga Ahli/ Instruktur/ Narasumber</t>
  </si>
  <si>
    <t>set</t>
  </si>
  <si>
    <t>Belanja Jasa Tenaga Ahli</t>
  </si>
  <si>
    <t>JP</t>
  </si>
  <si>
    <t>Belanja Uang Saku Kegiatan/ Rapat</t>
  </si>
  <si>
    <t>oh</t>
  </si>
  <si>
    <t>Belanja Jasa PHL/ Penjaga Malam/ Petugas Kebersihan/ Ketertiban</t>
  </si>
  <si>
    <t xml:space="preserve"> Belanja cetak dan penggandaan</t>
  </si>
  <si>
    <t xml:space="preserve"> Belanja Cetak </t>
  </si>
  <si>
    <t xml:space="preserve">-  Biaya Cetak Sertifikat </t>
  </si>
  <si>
    <t>-  Biaya Cetak Modul</t>
  </si>
  <si>
    <t>lembar</t>
  </si>
  <si>
    <t xml:space="preserve"> Belanja Penggandaan/ Fotocopy</t>
  </si>
  <si>
    <t>bendel</t>
  </si>
  <si>
    <t xml:space="preserve">-  Fotocopy </t>
  </si>
  <si>
    <t xml:space="preserve"> Belanja Makanan dan Minuman</t>
  </si>
  <si>
    <t>Belanja Makanan dan Minuman Jamuan Peserta/ Panitia</t>
  </si>
  <si>
    <t xml:space="preserve"> Belanja Perjalanan Dinas</t>
  </si>
  <si>
    <t>Jumlah</t>
  </si>
  <si>
    <t>KEPALA DINAS</t>
  </si>
  <si>
    <t>TENAGA KERJA, PERINDUSTRIAN  DAN TRANSMIGRASI</t>
  </si>
  <si>
    <t>KABUPATEN WONOSOBO</t>
  </si>
  <si>
    <t>KRISTIYANTO, SH</t>
  </si>
  <si>
    <t>Pembina Utama Muda</t>
  </si>
  <si>
    <t>NIP 19641114 199003 1 006</t>
  </si>
  <si>
    <t xml:space="preserve">Keterangan </t>
  </si>
  <si>
    <t>:</t>
  </si>
  <si>
    <t xml:space="preserve">Tanggal Pembahasan </t>
  </si>
  <si>
    <t>Catatan Hasil Pembahasan</t>
  </si>
  <si>
    <t>No.</t>
  </si>
  <si>
    <t>Nama</t>
  </si>
  <si>
    <t>NIP</t>
  </si>
  <si>
    <t>Tanda Tangan</t>
  </si>
  <si>
    <t xml:space="preserve">-  Narasumber </t>
  </si>
  <si>
    <t>Bahan-bahan Komputer</t>
  </si>
  <si>
    <t>Bahan -bahan menjahit</t>
  </si>
  <si>
    <t>Bahan-bahan PHP</t>
  </si>
  <si>
    <t>- Belanja kaos</t>
  </si>
  <si>
    <t>Belanja Sewa Perlengkapan dan Peralatan Kantor</t>
  </si>
  <si>
    <t xml:space="preserve">Belanja Sewa Peralatan Praktek </t>
  </si>
  <si>
    <t>Sewa Peralatan Komputer</t>
  </si>
  <si>
    <t>Sewa Peralatan Menjahit</t>
  </si>
  <si>
    <t>Sewa Peralatan Masak</t>
  </si>
  <si>
    <t>pkt</t>
  </si>
  <si>
    <t>RENCANA KERJA ANGGARAN PERUBAHAN</t>
  </si>
  <si>
    <t>:  Desa di Kabupaten Wonosobo</t>
  </si>
  <si>
    <t>%</t>
  </si>
  <si>
    <t>NOMOR RKAP SKPD</t>
  </si>
  <si>
    <t>Formulir RKAP SKPD 2.2.1</t>
  </si>
  <si>
    <t>2.01.01.01.16.08.5.2</t>
  </si>
  <si>
    <t>Wonosobo,                                  2020</t>
  </si>
  <si>
    <t>: 2.01.3.07.01.16.23</t>
  </si>
  <si>
    <t>Persentase Peserta Pelatihan dari Kelompok rentan</t>
  </si>
  <si>
    <t>Meningkatnya Ketrampilan Peserta Pelatihan  Las, Komputer, Pengolahan Hasil Pertanian dan Menjahit dan pembuatan handycraft</t>
  </si>
  <si>
    <t>Kelompok Sasaran Kegiatan:  Masyarakat Miskin dan Pekerja Rentan  Non Skill</t>
  </si>
  <si>
    <t>2.01.2.01.01.16.23.5.2</t>
  </si>
  <si>
    <t>2.01.2.01.01.16.23.5.2.1</t>
  </si>
  <si>
    <t>BELANJA PEGAWAI</t>
  </si>
  <si>
    <t>2.01.2.01.01.16.23.5.2.1.01</t>
  </si>
  <si>
    <t>Honorarium PNS</t>
  </si>
  <si>
    <t>2.01.2.01.01.16.23.5.2.1.01.01</t>
  </si>
  <si>
    <t>Honorarium Panitia Pelaksana Kegiatan</t>
  </si>
  <si>
    <t>-   PPTK</t>
  </si>
  <si>
    <t>ob</t>
  </si>
  <si>
    <t>-   Bendahara</t>
  </si>
  <si>
    <t>-  Staf Administrasi</t>
  </si>
  <si>
    <t>2.01.2.01.01.16.23.5.2.1.01.02</t>
  </si>
  <si>
    <t>Honorarium Pejabat Pengadaan barang dan Jasa</t>
  </si>
  <si>
    <t>- Pengadaan Barang dan Jasa 1 org x 1 pkt</t>
  </si>
  <si>
    <t>2.01.2.01.01.16.23.5.2.1.01.12</t>
  </si>
  <si>
    <t>Honorarium Pejabat Pemeriksa Hasil Pekerjaan</t>
  </si>
  <si>
    <t>- Ketua</t>
  </si>
  <si>
    <t>2.01.2.01.01.16.23.5.2.2</t>
  </si>
  <si>
    <t>2.01.2.01.01.16.23.5.2.2.01</t>
  </si>
  <si>
    <t>Belanja Bahan Pakai habis</t>
  </si>
  <si>
    <t>2.01.2.01.01.16.23.5.2.2.01.01</t>
  </si>
  <si>
    <t>-  Kertas HVS 70 Grm</t>
  </si>
  <si>
    <t>-  Head Machine</t>
  </si>
  <si>
    <t>-  Isi Staples</t>
  </si>
  <si>
    <t>-  Klip</t>
  </si>
  <si>
    <t>-  Snelhekter</t>
  </si>
  <si>
    <t>-  Ballpoint</t>
  </si>
  <si>
    <t xml:space="preserve">-  Buku Tulis </t>
  </si>
  <si>
    <t>-  Karet Penghapus</t>
  </si>
  <si>
    <t>-  Penggaris 30 cm</t>
  </si>
  <si>
    <t>2.01.2.01.01.16.23.5.2.2.01.11</t>
  </si>
  <si>
    <t>2.01.2.01.01.16.23.5.2.2.02</t>
  </si>
  <si>
    <t>2.01.2.01.01.16.23.5.2.2.02.20</t>
  </si>
  <si>
    <t>- Belanja Bahan alat perlengkapan kegiatan</t>
  </si>
  <si>
    <t>Bahan-bahan Las</t>
  </si>
  <si>
    <t>Bahan-bahan Handycraft</t>
  </si>
  <si>
    <t>2.01.2.01.01.16.23.5.2.2.03</t>
  </si>
  <si>
    <t>2.01.2.01.01.16.23.5.2.2.03.10</t>
  </si>
  <si>
    <t>2 org x 8 JP x 10 hrx 4</t>
  </si>
  <si>
    <t>- Narasumber disabilitas</t>
  </si>
  <si>
    <t>2 org x 8 JP x 7 hr x 1</t>
  </si>
  <si>
    <t>2.01.2.01.01.16.23.5.2.2.03.16</t>
  </si>
  <si>
    <t>-  Uang Saku Pengganti Transport</t>
  </si>
  <si>
    <t>-  Uang Saku Pengganti Transport Disabilitas</t>
  </si>
  <si>
    <t>2.01.2.01.01.16.23.5.2.2.03.18</t>
  </si>
  <si>
    <t xml:space="preserve">-  Honor Penjaga Malam/ Petugas Kebersihan </t>
  </si>
  <si>
    <t>2.01.2.01.01.16.23.5.2.2.03.20</t>
  </si>
  <si>
    <t>Belanja Upah Tenaga/Tukang/Pekerja/Operator/Petugas Pelaksana</t>
  </si>
  <si>
    <t xml:space="preserve">Honor Tenaga Administrasi Pelayanan </t>
  </si>
  <si>
    <t xml:space="preserve">- Tenaga Administrasi </t>
  </si>
  <si>
    <t>2.01.2.01.01.16.23.5.2.2.06</t>
  </si>
  <si>
    <t>2.01.2.01.01.16.23.5.2.2.06.01</t>
  </si>
  <si>
    <t>2.01.2.01.01.16.23.5.2.2.06.02</t>
  </si>
  <si>
    <t>2.01.2.01.01.16.23.5.2.2.10</t>
  </si>
  <si>
    <t>2.01.2.01.01.16.23.5.2.2.10.12</t>
  </si>
  <si>
    <t>Sewa Peralatan Las</t>
  </si>
  <si>
    <t>Sewa Peralatan Handycraft</t>
  </si>
  <si>
    <t>2.01.2.01.01.16.23.5.2.2.11</t>
  </si>
  <si>
    <t>2.01.2.01.01.16.23.5.2.2.11.05</t>
  </si>
  <si>
    <t>Pelatihan Ketrampilan dan  Kewirausahaan bagi  warga miskin dan pekerja rentan non skill</t>
  </si>
  <si>
    <t xml:space="preserve">-  Snack </t>
  </si>
  <si>
    <t>(Peserta + Panitia)</t>
  </si>
  <si>
    <t xml:space="preserve">-  Makan Siang </t>
  </si>
  <si>
    <t>- Snack disabilitas</t>
  </si>
  <si>
    <t>- Makan 3 x sehari</t>
  </si>
  <si>
    <t>(Peserta )</t>
  </si>
  <si>
    <t>2.01.2.01.01.16.23.5.2.2.15</t>
  </si>
  <si>
    <t>2.01.2.01.01.16.23.5.2.2.15.01</t>
  </si>
  <si>
    <t xml:space="preserve"> Belanja Perjalanan Dinas Dalam Daerah</t>
  </si>
  <si>
    <t>- Identifikasi</t>
  </si>
  <si>
    <t>2 orang X 5 kali</t>
  </si>
  <si>
    <t>- Pembukaan</t>
  </si>
  <si>
    <t>3 orang X 5 kali</t>
  </si>
  <si>
    <t>- Monitoring</t>
  </si>
  <si>
    <t>- Penutupan</t>
  </si>
  <si>
    <t>: Pelatihan Ketrampilan dan Kewirausahaan bagi warga miskin dan Pekerja Rentan Non Skill</t>
  </si>
  <si>
    <t xml:space="preserve">250,000,000,-                                                </t>
  </si>
  <si>
    <t>Bahan-bahan Pelatihan Teknisi Hp</t>
  </si>
  <si>
    <t>Sewa Peralatan Pelatihan Teknisi HP</t>
  </si>
  <si>
    <t>-  Banner  3 M X 1,5 x 12 buah</t>
  </si>
  <si>
    <t>96 orang</t>
  </si>
  <si>
    <t>236 orang</t>
  </si>
  <si>
    <t xml:space="preserve">Peserta Pelatihan 80 orang di 4 lokasi  Desa Krinjing, Kalidesel, Pasuruan Kec. Watumalang , Tempuran nduwur Kec. Sapuran selama 10 hari dan 16  orang penyandang disabilitas selama 7 hari </t>
  </si>
  <si>
    <t>Meningkatnya Ketrampilan Peserta Pelatihan  Las, Komputer, Pengolahan Hasil Pertanian dan Menjahit dan pembuatan handycraft dan Pelatihan Servis HP</t>
  </si>
  <si>
    <t>Waktu Pelaksanaan</t>
  </si>
  <si>
    <t>Sumber Dana</t>
  </si>
  <si>
    <t>Latar Belakang Perubahan/dianggarkan dalam Perubahan APBD</t>
  </si>
  <si>
    <t xml:space="preserve">Peserta Pelatihan 96 orang di 4 lokasi  Desa Krinjing, Kalidesel, Pasuruan Kec. Watumalang , Tempuran nduwur Kec. Sapuran selama 10 hari dan 16  orang penyandang disabilitas selama 7 hari serta 140 orang di 7 lokasi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</si>
</sst>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7" formatCode="_(* #,##0_);_(* \(#,##0\);_(* &quot;-&quot;??_);_(@_)"/>
  </numFmts>
  <fonts count="3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u/>
      <sz val="10"/>
      <name val="Calibri"/>
      <family val="2"/>
      <scheme val="minor"/>
    </font>
    <font>
      <b/>
      <u/>
      <sz val="9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1"/>
      <name val="Arial"/>
      <family val="2"/>
    </font>
    <font>
      <sz val="8"/>
      <color theme="1"/>
      <name val="Calibri"/>
      <family val="2"/>
      <scheme val="minor"/>
    </font>
    <font>
      <u/>
      <sz val="8"/>
      <name val="Calibri"/>
      <family val="2"/>
    </font>
    <font>
      <i/>
      <sz val="8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0" fontId="24" fillId="2" borderId="0" applyNumberFormat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364">
    <xf numFmtId="0" fontId="0" fillId="0" borderId="0" xfId="0"/>
    <xf numFmtId="0" fontId="2" fillId="0" borderId="0" xfId="1"/>
    <xf numFmtId="0" fontId="6" fillId="0" borderId="4" xfId="1" applyFont="1" applyBorder="1" applyAlignment="1">
      <alignment horizontal="left" vertical="center" indent="1"/>
    </xf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vertical="center"/>
    </xf>
    <xf numFmtId="41" fontId="10" fillId="0" borderId="0" xfId="2" applyFont="1" applyBorder="1" applyAlignment="1">
      <alignment vertical="center"/>
    </xf>
    <xf numFmtId="41" fontId="10" fillId="0" borderId="0" xfId="2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7" fillId="0" borderId="5" xfId="1" applyFont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8" fillId="0" borderId="4" xfId="3" applyFont="1" applyFill="1" applyBorder="1" applyAlignment="1">
      <alignment horizontal="left" vertical="center" indent="1"/>
    </xf>
    <xf numFmtId="0" fontId="7" fillId="0" borderId="0" xfId="1" applyFont="1" applyBorder="1" applyAlignment="1">
      <alignment horizontal="center" vertical="center"/>
    </xf>
    <xf numFmtId="0" fontId="6" fillId="0" borderId="22" xfId="5" applyFont="1" applyFill="1" applyBorder="1" applyAlignment="1">
      <alignment horizontal="left" vertical="center"/>
    </xf>
    <xf numFmtId="0" fontId="6" fillId="0" borderId="22" xfId="5" applyFont="1" applyBorder="1" applyAlignment="1">
      <alignment vertical="center"/>
    </xf>
    <xf numFmtId="0" fontId="6" fillId="0" borderId="22" xfId="5" applyFont="1" applyBorder="1" applyAlignment="1">
      <alignment horizontal="center" vertical="center"/>
    </xf>
    <xf numFmtId="0" fontId="6" fillId="0" borderId="11" xfId="5" applyFont="1" applyBorder="1" applyAlignment="1">
      <alignment vertical="center"/>
    </xf>
    <xf numFmtId="41" fontId="6" fillId="0" borderId="22" xfId="2" applyFont="1" applyBorder="1" applyAlignment="1">
      <alignment vertical="center"/>
    </xf>
    <xf numFmtId="41" fontId="6" fillId="0" borderId="22" xfId="2" applyFont="1" applyBorder="1" applyAlignment="1">
      <alignment horizontal="center" vertical="center"/>
    </xf>
    <xf numFmtId="0" fontId="14" fillId="0" borderId="10" xfId="1" applyFont="1" applyBorder="1" applyAlignment="1">
      <alignment horizontal="center"/>
    </xf>
    <xf numFmtId="0" fontId="15" fillId="0" borderId="9" xfId="3" applyFont="1" applyFill="1" applyBorder="1" applyAlignment="1">
      <alignment horizontal="left" vertical="center" indent="1"/>
    </xf>
    <xf numFmtId="0" fontId="15" fillId="0" borderId="15" xfId="3" applyFont="1" applyFill="1" applyBorder="1" applyAlignment="1">
      <alignment horizontal="left" vertical="center" indent="1"/>
    </xf>
    <xf numFmtId="0" fontId="16" fillId="0" borderId="15" xfId="3" applyFont="1" applyFill="1" applyBorder="1" applyAlignment="1">
      <alignment horizontal="left" vertical="center" indent="1"/>
    </xf>
    <xf numFmtId="0" fontId="6" fillId="0" borderId="9" xfId="1" applyFont="1" applyBorder="1" applyAlignment="1">
      <alignment horizontal="left" vertical="center" indent="1"/>
    </xf>
    <xf numFmtId="0" fontId="9" fillId="0" borderId="14" xfId="3" applyFont="1" applyFill="1" applyBorder="1" applyAlignment="1">
      <alignment horizontal="left" vertical="center" indent="1"/>
    </xf>
    <xf numFmtId="0" fontId="17" fillId="0" borderId="16" xfId="3" applyFont="1" applyFill="1" applyBorder="1" applyAlignment="1">
      <alignment vertical="center"/>
    </xf>
    <xf numFmtId="0" fontId="17" fillId="0" borderId="15" xfId="3" applyFont="1" applyFill="1" applyBorder="1" applyAlignment="1">
      <alignment horizontal="left" vertical="center" indent="1"/>
    </xf>
    <xf numFmtId="0" fontId="15" fillId="0" borderId="14" xfId="3" applyFont="1" applyFill="1" applyBorder="1" applyAlignment="1">
      <alignment horizontal="left" vertical="center" indent="1"/>
    </xf>
    <xf numFmtId="0" fontId="6" fillId="0" borderId="0" xfId="1" applyFont="1" applyBorder="1" applyAlignment="1">
      <alignment horizontal="left" vertical="center" indent="1"/>
    </xf>
    <xf numFmtId="0" fontId="6" fillId="0" borderId="22" xfId="1" applyFont="1" applyBorder="1" applyAlignment="1">
      <alignment vertical="center"/>
    </xf>
    <xf numFmtId="41" fontId="15" fillId="0" borderId="10" xfId="2" applyFont="1" applyBorder="1" applyAlignment="1">
      <alignment vertical="center"/>
    </xf>
    <xf numFmtId="0" fontId="6" fillId="0" borderId="4" xfId="9" applyFont="1" applyBorder="1" applyAlignment="1">
      <alignment horizontal="left" vertical="center" indent="1"/>
    </xf>
    <xf numFmtId="0" fontId="6" fillId="0" borderId="0" xfId="9" applyFont="1" applyBorder="1" applyAlignment="1">
      <alignment horizontal="left" vertical="center"/>
    </xf>
    <xf numFmtId="0" fontId="6" fillId="0" borderId="0" xfId="1" applyFont="1" applyBorder="1"/>
    <xf numFmtId="0" fontId="6" fillId="0" borderId="0" xfId="9" applyFont="1" applyBorder="1" applyAlignment="1"/>
    <xf numFmtId="0" fontId="6" fillId="0" borderId="5" xfId="9" applyFont="1" applyBorder="1" applyAlignment="1"/>
    <xf numFmtId="0" fontId="18" fillId="0" borderId="0" xfId="9" applyFont="1" applyFill="1" applyBorder="1" applyAlignment="1">
      <alignment horizontal="left" vertical="center"/>
    </xf>
    <xf numFmtId="43" fontId="6" fillId="0" borderId="0" xfId="1" applyNumberFormat="1" applyFont="1" applyBorder="1"/>
    <xf numFmtId="0" fontId="4" fillId="0" borderId="0" xfId="9" applyFont="1" applyBorder="1"/>
    <xf numFmtId="41" fontId="4" fillId="0" borderId="0" xfId="2" applyFont="1" applyBorder="1"/>
    <xf numFmtId="41" fontId="4" fillId="0" borderId="5" xfId="2" applyFont="1" applyBorder="1"/>
    <xf numFmtId="41" fontId="4" fillId="0" borderId="0" xfId="2" applyFont="1" applyBorder="1" applyAlignment="1">
      <alignment horizontal="center"/>
    </xf>
    <xf numFmtId="0" fontId="4" fillId="0" borderId="0" xfId="9" applyFont="1" applyBorder="1" applyAlignment="1">
      <alignment horizontal="center" vertical="center"/>
    </xf>
    <xf numFmtId="0" fontId="6" fillId="0" borderId="5" xfId="1" applyFont="1" applyBorder="1"/>
    <xf numFmtId="0" fontId="6" fillId="0" borderId="4" xfId="9" applyFont="1" applyFill="1" applyBorder="1" applyAlignment="1">
      <alignment horizontal="left" vertical="center" indent="1"/>
    </xf>
    <xf numFmtId="0" fontId="19" fillId="0" borderId="0" xfId="5" applyFont="1" applyBorder="1" applyAlignment="1"/>
    <xf numFmtId="0" fontId="19" fillId="0" borderId="5" xfId="5" applyFont="1" applyBorder="1" applyAlignment="1"/>
    <xf numFmtId="0" fontId="19" fillId="0" borderId="0" xfId="5" applyFont="1" applyBorder="1" applyAlignment="1">
      <alignment horizontal="center"/>
    </xf>
    <xf numFmtId="43" fontId="6" fillId="0" borderId="0" xfId="12" applyFont="1" applyBorder="1"/>
    <xf numFmtId="0" fontId="19" fillId="0" borderId="0" xfId="5" applyFont="1" applyBorder="1" applyAlignment="1">
      <alignment horizontal="center" vertical="center"/>
    </xf>
    <xf numFmtId="0" fontId="6" fillId="0" borderId="4" xfId="1" applyFont="1" applyBorder="1"/>
    <xf numFmtId="0" fontId="6" fillId="0" borderId="0" xfId="5" applyFont="1" applyBorder="1" applyAlignment="1"/>
    <xf numFmtId="0" fontId="6" fillId="0" borderId="5" xfId="5" applyFont="1" applyBorder="1" applyAlignment="1"/>
    <xf numFmtId="0" fontId="6" fillId="0" borderId="6" xfId="1" applyFont="1" applyBorder="1"/>
    <xf numFmtId="0" fontId="6" fillId="0" borderId="7" xfId="1" applyFont="1" applyBorder="1"/>
    <xf numFmtId="0" fontId="6" fillId="0" borderId="7" xfId="5" applyFont="1" applyBorder="1" applyAlignment="1"/>
    <xf numFmtId="0" fontId="6" fillId="0" borderId="8" xfId="5" applyFont="1" applyBorder="1" applyAlignment="1"/>
    <xf numFmtId="0" fontId="21" fillId="0" borderId="1" xfId="1" applyFont="1" applyFill="1" applyBorder="1" applyAlignment="1">
      <alignment horizontal="left" vertical="center" indent="2"/>
    </xf>
    <xf numFmtId="0" fontId="6" fillId="0" borderId="2" xfId="1" applyFont="1" applyBorder="1"/>
    <xf numFmtId="0" fontId="21" fillId="0" borderId="2" xfId="1" applyFont="1" applyFill="1" applyBorder="1" applyAlignment="1">
      <alignment horizontal="left" vertical="center" indent="2"/>
    </xf>
    <xf numFmtId="0" fontId="6" fillId="0" borderId="2" xfId="5" applyFont="1" applyBorder="1" applyAlignment="1"/>
    <xf numFmtId="0" fontId="6" fillId="0" borderId="3" xfId="1" applyFont="1" applyBorder="1"/>
    <xf numFmtId="0" fontId="22" fillId="0" borderId="4" xfId="1" applyFont="1" applyFill="1" applyBorder="1" applyAlignment="1">
      <alignment horizontal="left" vertical="center" indent="2"/>
    </xf>
    <xf numFmtId="0" fontId="22" fillId="0" borderId="0" xfId="1" applyFont="1" applyFill="1" applyBorder="1" applyAlignment="1">
      <alignment horizontal="left" vertical="center" indent="2"/>
    </xf>
    <xf numFmtId="0" fontId="6" fillId="0" borderId="0" xfId="5" applyFont="1" applyBorder="1" applyAlignment="1">
      <alignment horizontal="center"/>
    </xf>
    <xf numFmtId="0" fontId="6" fillId="0" borderId="0" xfId="5" applyFont="1" applyBorder="1" applyAlignment="1">
      <alignment horizontal="center" vertical="center"/>
    </xf>
    <xf numFmtId="0" fontId="6" fillId="0" borderId="7" xfId="5" applyFont="1" applyBorder="1" applyAlignment="1">
      <alignment horizontal="center"/>
    </xf>
    <xf numFmtId="0" fontId="6" fillId="0" borderId="7" xfId="5" applyFont="1" applyBorder="1" applyAlignment="1">
      <alignment horizontal="center" vertical="center"/>
    </xf>
    <xf numFmtId="0" fontId="6" fillId="0" borderId="8" xfId="1" applyFont="1" applyBorder="1"/>
    <xf numFmtId="0" fontId="22" fillId="0" borderId="10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left" vertical="center" indent="1"/>
    </xf>
    <xf numFmtId="0" fontId="9" fillId="0" borderId="23" xfId="3" applyFont="1" applyFill="1" applyBorder="1" applyAlignment="1">
      <alignment horizontal="left" vertical="center" indent="1"/>
    </xf>
    <xf numFmtId="0" fontId="7" fillId="0" borderId="1" xfId="1" applyFont="1" applyBorder="1" applyAlignment="1">
      <alignment horizontal="left" indent="1"/>
    </xf>
    <xf numFmtId="0" fontId="7" fillId="0" borderId="2" xfId="1" applyFont="1" applyBorder="1" applyAlignment="1">
      <alignment horizontal="left" indent="1"/>
    </xf>
    <xf numFmtId="0" fontId="7" fillId="0" borderId="2" xfId="1" applyFont="1" applyBorder="1"/>
    <xf numFmtId="0" fontId="5" fillId="0" borderId="2" xfId="9" applyFont="1" applyBorder="1" applyAlignment="1"/>
    <xf numFmtId="0" fontId="5" fillId="0" borderId="3" xfId="9" applyFont="1" applyBorder="1" applyAlignment="1"/>
    <xf numFmtId="0" fontId="15" fillId="0" borderId="23" xfId="3" applyFont="1" applyFill="1" applyBorder="1" applyAlignment="1">
      <alignment vertical="center"/>
    </xf>
    <xf numFmtId="41" fontId="15" fillId="0" borderId="24" xfId="3" applyNumberFormat="1" applyFont="1" applyFill="1" applyBorder="1" applyAlignment="1">
      <alignment vertical="center"/>
    </xf>
    <xf numFmtId="41" fontId="15" fillId="0" borderId="25" xfId="2" applyFont="1" applyFill="1" applyBorder="1" applyAlignment="1">
      <alignment horizontal="center" vertical="center"/>
    </xf>
    <xf numFmtId="41" fontId="9" fillId="0" borderId="26" xfId="5" applyNumberFormat="1" applyFont="1" applyFill="1" applyBorder="1"/>
    <xf numFmtId="0" fontId="9" fillId="0" borderId="27" xfId="5" applyFont="1" applyFill="1" applyBorder="1" applyAlignment="1">
      <alignment horizontal="center"/>
    </xf>
    <xf numFmtId="41" fontId="9" fillId="0" borderId="8" xfId="2" applyFont="1" applyFill="1" applyBorder="1" applyAlignment="1">
      <alignment horizontal="center"/>
    </xf>
    <xf numFmtId="0" fontId="15" fillId="0" borderId="14" xfId="3" applyFont="1" applyFill="1" applyBorder="1" applyAlignment="1">
      <alignment horizontal="center" vertical="center"/>
    </xf>
    <xf numFmtId="0" fontId="15" fillId="0" borderId="14" xfId="3" applyFont="1" applyFill="1" applyBorder="1" applyAlignment="1">
      <alignment vertical="center"/>
    </xf>
    <xf numFmtId="41" fontId="15" fillId="0" borderId="17" xfId="3" applyNumberFormat="1" applyFont="1" applyFill="1" applyBorder="1" applyAlignment="1">
      <alignment vertical="center"/>
    </xf>
    <xf numFmtId="41" fontId="15" fillId="0" borderId="16" xfId="2" applyFont="1" applyFill="1" applyBorder="1" applyAlignment="1">
      <alignment horizontal="center" vertical="center"/>
    </xf>
    <xf numFmtId="0" fontId="9" fillId="0" borderId="14" xfId="3" applyFont="1" applyFill="1" applyBorder="1" applyAlignment="1">
      <alignment horizontal="center" vertical="center"/>
    </xf>
    <xf numFmtId="0" fontId="9" fillId="0" borderId="14" xfId="3" applyFont="1" applyFill="1" applyBorder="1" applyAlignment="1">
      <alignment vertical="center"/>
    </xf>
    <xf numFmtId="41" fontId="9" fillId="0" borderId="17" xfId="3" applyNumberFormat="1" applyFont="1" applyFill="1" applyBorder="1" applyAlignment="1">
      <alignment vertical="center"/>
    </xf>
    <xf numFmtId="41" fontId="9" fillId="0" borderId="16" xfId="2" applyFont="1" applyFill="1" applyBorder="1" applyAlignment="1">
      <alignment horizontal="center" vertical="center"/>
    </xf>
    <xf numFmtId="0" fontId="9" fillId="0" borderId="14" xfId="3" quotePrefix="1" applyFont="1" applyFill="1" applyBorder="1" applyAlignment="1">
      <alignment horizontal="left" vertical="center" indent="1"/>
    </xf>
    <xf numFmtId="0" fontId="9" fillId="0" borderId="15" xfId="3" applyFont="1" applyFill="1" applyBorder="1" applyAlignment="1">
      <alignment horizontal="left" vertical="center" indent="1"/>
    </xf>
    <xf numFmtId="41" fontId="9" fillId="0" borderId="17" xfId="2" applyNumberFormat="1" applyFont="1" applyFill="1" applyBorder="1" applyAlignment="1">
      <alignment vertical="center"/>
    </xf>
    <xf numFmtId="0" fontId="9" fillId="0" borderId="14" xfId="3" applyNumberFormat="1" applyFont="1" applyFill="1" applyBorder="1" applyAlignment="1">
      <alignment horizontal="center" vertical="center"/>
    </xf>
    <xf numFmtId="41" fontId="9" fillId="0" borderId="14" xfId="3" applyNumberFormat="1" applyFont="1" applyFill="1" applyBorder="1" applyAlignment="1">
      <alignment horizontal="center" vertical="center"/>
    </xf>
    <xf numFmtId="0" fontId="9" fillId="0" borderId="14" xfId="8" quotePrefix="1" applyFont="1" applyFill="1" applyBorder="1" applyAlignment="1">
      <alignment horizontal="left" vertical="center" indent="1"/>
    </xf>
    <xf numFmtId="41" fontId="9" fillId="0" borderId="17" xfId="2" applyFont="1" applyFill="1" applyBorder="1" applyAlignment="1">
      <alignment horizontal="left" vertical="center"/>
    </xf>
    <xf numFmtId="41" fontId="9" fillId="0" borderId="17" xfId="2" applyFont="1" applyFill="1" applyBorder="1" applyAlignment="1">
      <alignment vertical="center"/>
    </xf>
    <xf numFmtId="0" fontId="9" fillId="0" borderId="14" xfId="5" applyFont="1" applyFill="1" applyBorder="1" applyAlignment="1">
      <alignment horizontal="center" vertical="center"/>
    </xf>
    <xf numFmtId="41" fontId="9" fillId="0" borderId="17" xfId="5" applyNumberFormat="1" applyFont="1" applyFill="1" applyBorder="1" applyAlignment="1">
      <alignment vertical="center"/>
    </xf>
    <xf numFmtId="0" fontId="16" fillId="0" borderId="14" xfId="5" applyFont="1" applyFill="1" applyBorder="1" applyAlignment="1">
      <alignment horizontal="left" vertical="center" indent="1"/>
    </xf>
    <xf numFmtId="0" fontId="17" fillId="0" borderId="14" xfId="5" applyFont="1" applyFill="1" applyBorder="1" applyAlignment="1">
      <alignment horizontal="left" vertical="center" indent="1"/>
    </xf>
    <xf numFmtId="0" fontId="16" fillId="0" borderId="15" xfId="5" applyFont="1" applyFill="1" applyBorder="1" applyAlignment="1">
      <alignment horizontal="left" vertical="center" indent="1"/>
    </xf>
    <xf numFmtId="0" fontId="9" fillId="0" borderId="17" xfId="3" applyFont="1" applyFill="1" applyBorder="1" applyAlignment="1">
      <alignment vertical="center"/>
    </xf>
    <xf numFmtId="41" fontId="9" fillId="0" borderId="17" xfId="2" applyFont="1" applyFill="1" applyBorder="1" applyAlignment="1">
      <alignment horizontal="center" vertical="center"/>
    </xf>
    <xf numFmtId="0" fontId="9" fillId="0" borderId="17" xfId="5" applyFont="1" applyFill="1" applyBorder="1" applyAlignment="1">
      <alignment horizontal="center" vertical="center"/>
    </xf>
    <xf numFmtId="0" fontId="17" fillId="0" borderId="14" xfId="5" quotePrefix="1" applyFont="1" applyFill="1" applyBorder="1" applyAlignment="1">
      <alignment horizontal="left" vertical="center" indent="1"/>
    </xf>
    <xf numFmtId="0" fontId="16" fillId="0" borderId="14" xfId="11" applyFont="1" applyFill="1" applyBorder="1" applyAlignment="1">
      <alignment horizontal="left" vertical="center" indent="1"/>
    </xf>
    <xf numFmtId="0" fontId="15" fillId="0" borderId="17" xfId="3" applyFont="1" applyFill="1" applyBorder="1" applyAlignment="1">
      <alignment vertical="center"/>
    </xf>
    <xf numFmtId="0" fontId="17" fillId="0" borderId="14" xfId="11" applyFont="1" applyFill="1" applyBorder="1" applyAlignment="1">
      <alignment horizontal="left" indent="1"/>
    </xf>
    <xf numFmtId="0" fontId="17" fillId="0" borderId="16" xfId="5" applyFont="1" applyFill="1" applyBorder="1" applyAlignment="1">
      <alignment horizontal="left" indent="1"/>
    </xf>
    <xf numFmtId="0" fontId="9" fillId="0" borderId="17" xfId="3" applyFont="1" applyFill="1" applyBorder="1"/>
    <xf numFmtId="41" fontId="9" fillId="0" borderId="17" xfId="3" applyNumberFormat="1" applyFont="1" applyFill="1" applyBorder="1"/>
    <xf numFmtId="41" fontId="9" fillId="0" borderId="16" xfId="2" applyFont="1" applyFill="1" applyBorder="1" applyAlignment="1">
      <alignment horizontal="center"/>
    </xf>
    <xf numFmtId="0" fontId="17" fillId="0" borderId="14" xfId="11" applyFont="1" applyFill="1" applyBorder="1" applyAlignment="1">
      <alignment horizontal="left" vertical="center" indent="1"/>
    </xf>
    <xf numFmtId="0" fontId="17" fillId="0" borderId="15" xfId="5" applyFont="1" applyFill="1" applyBorder="1" applyAlignment="1">
      <alignment horizontal="left" vertical="center" indent="1"/>
    </xf>
    <xf numFmtId="0" fontId="17" fillId="0" borderId="14" xfId="3" quotePrefix="1" applyFont="1" applyFill="1" applyBorder="1" applyAlignment="1">
      <alignment horizontal="left" vertical="center" indent="1"/>
    </xf>
    <xf numFmtId="0" fontId="17" fillId="0" borderId="14" xfId="3" applyFont="1" applyFill="1" applyBorder="1" applyAlignment="1">
      <alignment horizontal="center" vertical="center"/>
    </xf>
    <xf numFmtId="0" fontId="17" fillId="0" borderId="14" xfId="5" applyFont="1" applyFill="1" applyBorder="1" applyAlignment="1">
      <alignment horizontal="center" vertical="center"/>
    </xf>
    <xf numFmtId="0" fontId="17" fillId="0" borderId="17" xfId="5" applyFont="1" applyFill="1" applyBorder="1" applyAlignment="1">
      <alignment horizontal="center" vertical="center"/>
    </xf>
    <xf numFmtId="0" fontId="9" fillId="0" borderId="14" xfId="11" applyFont="1" applyFill="1" applyBorder="1" applyAlignment="1">
      <alignment horizontal="left" vertical="center" indent="1"/>
    </xf>
    <xf numFmtId="41" fontId="9" fillId="0" borderId="16" xfId="5" applyNumberFormat="1" applyFont="1" applyFill="1" applyBorder="1" applyAlignment="1">
      <alignment vertical="center"/>
    </xf>
    <xf numFmtId="41" fontId="15" fillId="0" borderId="16" xfId="3" applyNumberFormat="1" applyFont="1" applyFill="1" applyBorder="1" applyAlignment="1">
      <alignment vertical="center"/>
    </xf>
    <xf numFmtId="41" fontId="15" fillId="0" borderId="17" xfId="2" applyFont="1" applyFill="1" applyBorder="1" applyAlignment="1">
      <alignment horizontal="center" vertical="center"/>
    </xf>
    <xf numFmtId="0" fontId="15" fillId="0" borderId="17" xfId="5" applyFont="1" applyFill="1" applyBorder="1" applyAlignment="1">
      <alignment horizontal="center"/>
    </xf>
    <xf numFmtId="41" fontId="15" fillId="0" borderId="17" xfId="5" applyNumberFormat="1" applyFont="1" applyFill="1" applyBorder="1"/>
    <xf numFmtId="41" fontId="15" fillId="0" borderId="16" xfId="2" applyFont="1" applyFill="1" applyBorder="1" applyAlignment="1">
      <alignment horizontal="center"/>
    </xf>
    <xf numFmtId="0" fontId="9" fillId="0" borderId="17" xfId="5" applyFont="1" applyFill="1" applyBorder="1" applyAlignment="1">
      <alignment horizontal="center"/>
    </xf>
    <xf numFmtId="41" fontId="9" fillId="0" borderId="17" xfId="5" applyNumberFormat="1" applyFont="1" applyFill="1" applyBorder="1"/>
    <xf numFmtId="0" fontId="8" fillId="0" borderId="11" xfId="5" applyFont="1" applyFill="1" applyBorder="1" applyAlignment="1">
      <alignment horizontal="left" vertical="center" indent="1"/>
    </xf>
    <xf numFmtId="0" fontId="8" fillId="0" borderId="15" xfId="3" applyFont="1" applyFill="1" applyBorder="1" applyAlignment="1">
      <alignment vertical="center"/>
    </xf>
    <xf numFmtId="9" fontId="8" fillId="3" borderId="1" xfId="5" applyNumberFormat="1" applyFont="1" applyFill="1" applyBorder="1" applyAlignment="1">
      <alignment horizontal="center" vertical="top"/>
    </xf>
    <xf numFmtId="0" fontId="6" fillId="0" borderId="1" xfId="5" applyFont="1" applyFill="1" applyBorder="1" applyAlignment="1">
      <alignment horizontal="left" vertical="center" indent="1"/>
    </xf>
    <xf numFmtId="0" fontId="6" fillId="0" borderId="2" xfId="1" applyFont="1" applyBorder="1" applyAlignment="1">
      <alignment vertical="center"/>
    </xf>
    <xf numFmtId="0" fontId="6" fillId="0" borderId="3" xfId="5" applyFont="1" applyFill="1" applyBorder="1" applyAlignment="1">
      <alignment horizontal="left" vertical="center" indent="1"/>
    </xf>
    <xf numFmtId="0" fontId="6" fillId="0" borderId="4" xfId="5" applyFont="1" applyFill="1" applyBorder="1" applyAlignment="1">
      <alignment horizontal="left" vertical="center" indent="1"/>
    </xf>
    <xf numFmtId="0" fontId="6" fillId="0" borderId="5" xfId="5" applyFont="1" applyFill="1" applyBorder="1" applyAlignment="1">
      <alignment horizontal="left" vertical="center" indent="1"/>
    </xf>
    <xf numFmtId="0" fontId="8" fillId="0" borderId="4" xfId="5" applyFont="1" applyFill="1" applyBorder="1" applyAlignment="1">
      <alignment horizontal="left" vertical="center" wrapText="1" indent="1"/>
    </xf>
    <xf numFmtId="0" fontId="8" fillId="0" borderId="0" xfId="5" applyFont="1" applyFill="1" applyBorder="1" applyAlignment="1">
      <alignment vertical="center"/>
    </xf>
    <xf numFmtId="41" fontId="6" fillId="0" borderId="0" xfId="2" applyFont="1" applyBorder="1" applyAlignment="1">
      <alignment vertical="center"/>
    </xf>
    <xf numFmtId="41" fontId="6" fillId="0" borderId="0" xfId="2" applyFont="1" applyBorder="1" applyAlignment="1">
      <alignment horizontal="center" vertical="center"/>
    </xf>
    <xf numFmtId="0" fontId="6" fillId="0" borderId="0" xfId="5" applyFont="1" applyBorder="1" applyAlignment="1">
      <alignment vertical="center"/>
    </xf>
    <xf numFmtId="0" fontId="6" fillId="0" borderId="4" xfId="5" applyFont="1" applyBorder="1" applyAlignment="1">
      <alignment horizontal="left" vertical="center" indent="1"/>
    </xf>
    <xf numFmtId="0" fontId="6" fillId="0" borderId="6" xfId="5" applyFont="1" applyFill="1" applyBorder="1" applyAlignment="1">
      <alignment horizontal="left" vertical="center" indent="1"/>
    </xf>
    <xf numFmtId="0" fontId="6" fillId="0" borderId="7" xfId="1" applyFont="1" applyBorder="1" applyAlignment="1">
      <alignment vertical="center"/>
    </xf>
    <xf numFmtId="0" fontId="6" fillId="0" borderId="8" xfId="5" applyFont="1" applyFill="1" applyBorder="1" applyAlignment="1">
      <alignment horizontal="left" vertical="center" indent="1"/>
    </xf>
    <xf numFmtId="0" fontId="6" fillId="0" borderId="8" xfId="5" applyFont="1" applyBorder="1" applyAlignment="1">
      <alignment horizontal="left" vertical="center" indent="1"/>
    </xf>
    <xf numFmtId="9" fontId="6" fillId="0" borderId="27" xfId="6" applyFont="1" applyBorder="1" applyAlignment="1">
      <alignment horizontal="center" vertical="center"/>
    </xf>
    <xf numFmtId="41" fontId="9" fillId="0" borderId="24" xfId="2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41" fontId="9" fillId="0" borderId="0" xfId="5" applyNumberFormat="1" applyFont="1" applyFill="1" applyBorder="1" applyAlignment="1">
      <alignment vertical="center"/>
    </xf>
    <xf numFmtId="41" fontId="9" fillId="0" borderId="0" xfId="2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left" vertical="center" indent="1"/>
    </xf>
    <xf numFmtId="0" fontId="4" fillId="0" borderId="8" xfId="1" applyFont="1" applyBorder="1" applyAlignment="1">
      <alignment horizontal="center" vertical="center"/>
    </xf>
    <xf numFmtId="41" fontId="4" fillId="0" borderId="4" xfId="2" applyFont="1" applyBorder="1"/>
    <xf numFmtId="0" fontId="19" fillId="0" borderId="4" xfId="5" applyFont="1" applyBorder="1" applyAlignment="1"/>
    <xf numFmtId="0" fontId="6" fillId="0" borderId="12" xfId="1" applyFont="1" applyBorder="1" applyAlignment="1">
      <alignment vertical="center"/>
    </xf>
    <xf numFmtId="0" fontId="15" fillId="0" borderId="23" xfId="3" applyFont="1" applyFill="1" applyBorder="1" applyAlignment="1">
      <alignment horizontal="left" vertical="center" indent="1"/>
    </xf>
    <xf numFmtId="0" fontId="9" fillId="0" borderId="0" xfId="3" applyFont="1" applyFill="1" applyBorder="1" applyAlignment="1">
      <alignment horizontal="left" vertical="center" indent="1"/>
    </xf>
    <xf numFmtId="0" fontId="9" fillId="0" borderId="6" xfId="3" applyFont="1" applyFill="1" applyBorder="1" applyAlignment="1">
      <alignment horizontal="left" indent="1"/>
    </xf>
    <xf numFmtId="0" fontId="17" fillId="0" borderId="15" xfId="5" quotePrefix="1" applyFont="1" applyFill="1" applyBorder="1" applyAlignment="1">
      <alignment vertical="center" wrapText="1"/>
    </xf>
    <xf numFmtId="0" fontId="16" fillId="0" borderId="15" xfId="5" applyFont="1" applyFill="1" applyBorder="1" applyAlignment="1">
      <alignment vertical="center"/>
    </xf>
    <xf numFmtId="0" fontId="9" fillId="0" borderId="6" xfId="11" quotePrefix="1" applyFont="1" applyFill="1" applyBorder="1" applyAlignment="1"/>
    <xf numFmtId="0" fontId="9" fillId="0" borderId="8" xfId="5" applyFont="1" applyFill="1" applyBorder="1" applyAlignment="1"/>
    <xf numFmtId="0" fontId="17" fillId="0" borderId="14" xfId="3" applyFont="1" applyFill="1" applyBorder="1" applyAlignment="1">
      <alignment horizontal="left" vertical="center" indent="1"/>
    </xf>
    <xf numFmtId="0" fontId="9" fillId="0" borderId="17" xfId="3" applyFont="1" applyFill="1" applyBorder="1" applyAlignment="1">
      <alignment horizontal="center" vertical="center"/>
    </xf>
    <xf numFmtId="0" fontId="17" fillId="0" borderId="17" xfId="3" applyFont="1" applyFill="1" applyBorder="1" applyAlignment="1">
      <alignment horizontal="center" vertical="center"/>
    </xf>
    <xf numFmtId="41" fontId="17" fillId="0" borderId="17" xfId="3" applyNumberFormat="1" applyFont="1" applyFill="1" applyBorder="1" applyAlignment="1">
      <alignment vertical="center"/>
    </xf>
    <xf numFmtId="41" fontId="9" fillId="0" borderId="16" xfId="3" applyNumberFormat="1" applyFont="1" applyBorder="1"/>
    <xf numFmtId="41" fontId="9" fillId="0" borderId="17" xfId="2" applyNumberFormat="1" applyFont="1" applyFill="1" applyBorder="1" applyAlignment="1">
      <alignment horizontal="left" vertical="center"/>
    </xf>
    <xf numFmtId="0" fontId="9" fillId="0" borderId="17" xfId="3" applyFont="1" applyFill="1" applyBorder="1" applyAlignment="1">
      <alignment horizontal="left" vertical="center" indent="1"/>
    </xf>
    <xf numFmtId="0" fontId="17" fillId="0" borderId="17" xfId="11" applyFont="1" applyFill="1" applyBorder="1" applyAlignment="1">
      <alignment horizontal="left" indent="1"/>
    </xf>
    <xf numFmtId="0" fontId="17" fillId="0" borderId="17" xfId="5" applyFont="1" applyFill="1" applyBorder="1" applyAlignment="1">
      <alignment horizontal="left" indent="1"/>
    </xf>
    <xf numFmtId="0" fontId="17" fillId="0" borderId="17" xfId="5" quotePrefix="1" applyFont="1" applyFill="1" applyBorder="1" applyAlignment="1">
      <alignment horizontal="left" vertical="center" indent="1"/>
    </xf>
    <xf numFmtId="0" fontId="17" fillId="0" borderId="17" xfId="5" applyFont="1" applyFill="1" applyBorder="1" applyAlignment="1">
      <alignment horizontal="left" vertical="center" indent="1"/>
    </xf>
    <xf numFmtId="0" fontId="9" fillId="0" borderId="17" xfId="11" applyFont="1" applyFill="1" applyBorder="1" applyAlignment="1">
      <alignment horizontal="left" vertical="center" indent="1"/>
    </xf>
    <xf numFmtId="0" fontId="9" fillId="0" borderId="17" xfId="5" applyFont="1" applyFill="1" applyBorder="1" applyAlignment="1">
      <alignment horizontal="left" vertical="center" indent="1"/>
    </xf>
    <xf numFmtId="167" fontId="15" fillId="0" borderId="17" xfId="3" applyNumberFormat="1" applyFont="1" applyFill="1" applyBorder="1" applyAlignment="1">
      <alignment horizontal="left" vertical="center"/>
    </xf>
    <xf numFmtId="0" fontId="9" fillId="0" borderId="14" xfId="3" applyFont="1" applyBorder="1" applyAlignment="1">
      <alignment horizontal="left" vertical="center" indent="1"/>
    </xf>
    <xf numFmtId="0" fontId="9" fillId="0" borderId="15" xfId="11" applyFont="1" applyFill="1" applyBorder="1" applyAlignment="1">
      <alignment horizontal="left" vertical="center" wrapText="1" indent="1"/>
    </xf>
    <xf numFmtId="0" fontId="9" fillId="0" borderId="14" xfId="3" quotePrefix="1" applyFont="1" applyBorder="1" applyAlignment="1">
      <alignment horizontal="left" vertical="center" indent="1"/>
    </xf>
    <xf numFmtId="0" fontId="9" fillId="0" borderId="17" xfId="3" applyFont="1" applyBorder="1" applyAlignment="1">
      <alignment horizontal="center" vertical="center"/>
    </xf>
    <xf numFmtId="167" fontId="9" fillId="0" borderId="17" xfId="30" applyNumberFormat="1" applyFont="1" applyBorder="1" applyAlignment="1">
      <alignment horizontal="center" vertical="center"/>
    </xf>
    <xf numFmtId="0" fontId="15" fillId="0" borderId="14" xfId="11" applyFont="1" applyFill="1" applyBorder="1" applyAlignment="1">
      <alignment horizontal="left" vertical="center" indent="1"/>
    </xf>
    <xf numFmtId="0" fontId="9" fillId="0" borderId="14" xfId="11" quotePrefix="1" applyFont="1" applyFill="1" applyBorder="1" applyAlignment="1">
      <alignment horizontal="left" vertical="center" indent="1"/>
    </xf>
    <xf numFmtId="41" fontId="9" fillId="0" borderId="14" xfId="5" applyNumberFormat="1" applyFont="1" applyFill="1" applyBorder="1" applyAlignment="1">
      <alignment vertical="center"/>
    </xf>
    <xf numFmtId="0" fontId="9" fillId="0" borderId="14" xfId="3" applyFont="1" applyBorder="1"/>
    <xf numFmtId="0" fontId="9" fillId="0" borderId="15" xfId="3" applyFont="1" applyBorder="1"/>
    <xf numFmtId="41" fontId="9" fillId="0" borderId="17" xfId="3" applyNumberFormat="1" applyFont="1" applyBorder="1"/>
    <xf numFmtId="0" fontId="9" fillId="0" borderId="17" xfId="3" applyFont="1" applyBorder="1" applyAlignment="1">
      <alignment horizontal="center"/>
    </xf>
    <xf numFmtId="41" fontId="9" fillId="0" borderId="15" xfId="3" applyNumberFormat="1" applyFont="1" applyBorder="1"/>
    <xf numFmtId="0" fontId="15" fillId="0" borderId="14" xfId="3" applyFont="1" applyBorder="1"/>
    <xf numFmtId="0" fontId="16" fillId="0" borderId="14" xfId="11" applyFont="1" applyFill="1" applyBorder="1" applyAlignment="1">
      <alignment vertical="center"/>
    </xf>
    <xf numFmtId="0" fontId="17" fillId="0" borderId="14" xfId="11" applyFont="1" applyFill="1" applyBorder="1" applyAlignment="1">
      <alignment vertical="center"/>
    </xf>
    <xf numFmtId="0" fontId="29" fillId="0" borderId="14" xfId="11" applyFont="1" applyFill="1" applyBorder="1" applyAlignment="1">
      <alignment vertical="center"/>
    </xf>
    <xf numFmtId="0" fontId="9" fillId="0" borderId="15" xfId="3" applyFont="1" applyFill="1" applyBorder="1" applyAlignment="1">
      <alignment vertical="center"/>
    </xf>
    <xf numFmtId="0" fontId="17" fillId="0" borderId="14" xfId="11" quotePrefix="1" applyFont="1" applyFill="1" applyBorder="1" applyAlignment="1">
      <alignment vertical="center"/>
    </xf>
    <xf numFmtId="0" fontId="17" fillId="0" borderId="16" xfId="11" applyFont="1" applyFill="1" applyBorder="1" applyAlignment="1">
      <alignment vertical="center"/>
    </xf>
    <xf numFmtId="0" fontId="15" fillId="0" borderId="14" xfId="11" applyFont="1" applyFill="1" applyBorder="1" applyAlignment="1"/>
    <xf numFmtId="0" fontId="15" fillId="0" borderId="16" xfId="5" applyFont="1" applyFill="1" applyBorder="1" applyAlignment="1"/>
    <xf numFmtId="0" fontId="9" fillId="0" borderId="14" xfId="11" applyFont="1" applyFill="1" applyBorder="1" applyAlignment="1"/>
    <xf numFmtId="0" fontId="9" fillId="0" borderId="16" xfId="5" applyFont="1" applyFill="1" applyBorder="1" applyAlignment="1"/>
    <xf numFmtId="0" fontId="9" fillId="0" borderId="14" xfId="3" applyFont="1" applyFill="1" applyBorder="1" applyAlignment="1">
      <alignment horizontal="left" indent="1"/>
    </xf>
    <xf numFmtId="0" fontId="9" fillId="0" borderId="14" xfId="11" quotePrefix="1" applyFont="1" applyFill="1" applyBorder="1" applyAlignment="1"/>
    <xf numFmtId="0" fontId="17" fillId="0" borderId="13" xfId="5" applyFont="1" applyFill="1" applyBorder="1" applyAlignment="1"/>
    <xf numFmtId="0" fontId="15" fillId="0" borderId="14" xfId="11" applyFont="1" applyFill="1" applyBorder="1" applyAlignment="1">
      <alignment vertical="center"/>
    </xf>
    <xf numFmtId="41" fontId="9" fillId="0" borderId="17" xfId="2" applyFont="1" applyBorder="1" applyAlignment="1">
      <alignment vertical="center"/>
    </xf>
    <xf numFmtId="0" fontId="14" fillId="0" borderId="1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23" fillId="0" borderId="10" xfId="1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17" fillId="0" borderId="15" xfId="5" quotePrefix="1" applyFont="1" applyFill="1" applyBorder="1" applyAlignment="1">
      <alignment horizontal="left" vertical="center" wrapText="1" indent="1"/>
    </xf>
    <xf numFmtId="0" fontId="17" fillId="0" borderId="16" xfId="5" quotePrefix="1" applyFont="1" applyFill="1" applyBorder="1" applyAlignment="1">
      <alignment horizontal="left" vertical="center" wrapText="1" indent="1"/>
    </xf>
    <xf numFmtId="0" fontId="17" fillId="0" borderId="15" xfId="5" quotePrefix="1" applyFont="1" applyFill="1" applyBorder="1" applyAlignment="1">
      <alignment horizontal="left" vertical="center" wrapText="1"/>
    </xf>
    <xf numFmtId="0" fontId="17" fillId="0" borderId="16" xfId="5" quotePrefix="1" applyFont="1" applyFill="1" applyBorder="1" applyAlignment="1">
      <alignment horizontal="left" vertical="center" wrapText="1"/>
    </xf>
    <xf numFmtId="164" fontId="6" fillId="0" borderId="0" xfId="3" applyNumberFormat="1" applyFont="1" applyFill="1" applyBorder="1" applyAlignment="1">
      <alignment vertical="center"/>
    </xf>
    <xf numFmtId="0" fontId="17" fillId="0" borderId="17" xfId="3" applyFont="1" applyFill="1" applyBorder="1" applyAlignment="1">
      <alignment horizontal="left" vertical="center" indent="1"/>
    </xf>
    <xf numFmtId="41" fontId="9" fillId="0" borderId="24" xfId="3" applyNumberFormat="1" applyFont="1" applyFill="1" applyBorder="1" applyAlignment="1">
      <alignment vertical="center"/>
    </xf>
    <xf numFmtId="0" fontId="8" fillId="0" borderId="0" xfId="5" quotePrefix="1" applyFont="1" applyFill="1" applyBorder="1" applyAlignment="1">
      <alignment horizontal="left" vertical="center" indent="1"/>
    </xf>
    <xf numFmtId="43" fontId="13" fillId="0" borderId="0" xfId="2" applyNumberFormat="1" applyFont="1" applyBorder="1" applyAlignment="1">
      <alignment horizontal="right" vertical="center"/>
    </xf>
    <xf numFmtId="0" fontId="9" fillId="0" borderId="18" xfId="3" applyFont="1" applyFill="1" applyBorder="1" applyAlignment="1">
      <alignment horizontal="left" vertical="center" indent="1"/>
    </xf>
    <xf numFmtId="0" fontId="9" fillId="0" borderId="24" xfId="5" applyFont="1" applyFill="1" applyBorder="1" applyAlignment="1">
      <alignment horizontal="left" vertical="center" indent="1"/>
    </xf>
    <xf numFmtId="0" fontId="8" fillId="0" borderId="24" xfId="5" applyFont="1" applyFill="1" applyBorder="1" applyAlignment="1">
      <alignment horizontal="left" vertical="center" indent="1"/>
    </xf>
    <xf numFmtId="0" fontId="6" fillId="0" borderId="24" xfId="1" applyFont="1" applyBorder="1" applyAlignment="1">
      <alignment horizontal="left" vertical="center" indent="1"/>
    </xf>
    <xf numFmtId="0" fontId="9" fillId="0" borderId="24" xfId="3" applyFont="1" applyFill="1" applyBorder="1" applyAlignment="1">
      <alignment vertical="center"/>
    </xf>
    <xf numFmtId="0" fontId="8" fillId="0" borderId="21" xfId="5" quotePrefix="1" applyFont="1" applyFill="1" applyBorder="1" applyAlignment="1">
      <alignment horizontal="left" vertical="center" indent="1"/>
    </xf>
    <xf numFmtId="0" fontId="8" fillId="0" borderId="21" xfId="5" applyFont="1" applyFill="1" applyBorder="1" applyAlignment="1">
      <alignment horizontal="left" vertical="center" indent="1"/>
    </xf>
    <xf numFmtId="0" fontId="6" fillId="0" borderId="21" xfId="1" applyFont="1" applyBorder="1" applyAlignment="1">
      <alignment horizontal="left" vertical="center" indent="1"/>
    </xf>
    <xf numFmtId="0" fontId="9" fillId="0" borderId="21" xfId="5" applyFont="1" applyFill="1" applyBorder="1" applyAlignment="1">
      <alignment horizontal="center" vertical="center"/>
    </xf>
    <xf numFmtId="41" fontId="9" fillId="0" borderId="21" xfId="5" applyNumberFormat="1" applyFont="1" applyFill="1" applyBorder="1" applyAlignment="1">
      <alignment vertical="center"/>
    </xf>
    <xf numFmtId="41" fontId="9" fillId="0" borderId="21" xfId="2" applyFont="1" applyFill="1" applyBorder="1" applyAlignment="1">
      <alignment horizontal="center" vertical="center"/>
    </xf>
    <xf numFmtId="0" fontId="6" fillId="0" borderId="2" xfId="5" applyFont="1" applyBorder="1" applyAlignment="1">
      <alignment horizontal="center"/>
    </xf>
    <xf numFmtId="0" fontId="6" fillId="0" borderId="2" xfId="5" applyFont="1" applyBorder="1" applyAlignment="1">
      <alignment horizontal="center" vertical="center"/>
    </xf>
    <xf numFmtId="0" fontId="15" fillId="0" borderId="9" xfId="1" applyFont="1" applyBorder="1" applyAlignment="1">
      <alignment horizontal="left" vertical="center" indent="1"/>
    </xf>
    <xf numFmtId="41" fontId="9" fillId="0" borderId="24" xfId="2" applyFont="1" applyBorder="1" applyAlignment="1">
      <alignment vertical="center"/>
    </xf>
    <xf numFmtId="43" fontId="15" fillId="0" borderId="24" xfId="2" applyNumberFormat="1" applyFont="1" applyBorder="1" applyAlignment="1">
      <alignment horizontal="right" vertical="center"/>
    </xf>
    <xf numFmtId="0" fontId="15" fillId="0" borderId="15" xfId="1" applyFont="1" applyBorder="1" applyAlignment="1">
      <alignment horizontal="left" vertical="center" indent="1"/>
    </xf>
    <xf numFmtId="43" fontId="15" fillId="0" borderId="17" xfId="2" applyNumberFormat="1" applyFont="1" applyBorder="1" applyAlignment="1">
      <alignment horizontal="right" vertical="center"/>
    </xf>
    <xf numFmtId="0" fontId="30" fillId="0" borderId="15" xfId="1" applyFont="1" applyBorder="1" applyAlignment="1">
      <alignment horizontal="left" vertical="center" indent="1"/>
    </xf>
    <xf numFmtId="0" fontId="9" fillId="0" borderId="15" xfId="1" applyFont="1" applyBorder="1" applyAlignment="1">
      <alignment horizontal="left" vertical="center" indent="1"/>
    </xf>
    <xf numFmtId="0" fontId="31" fillId="0" borderId="15" xfId="1" applyFont="1" applyBorder="1" applyAlignment="1">
      <alignment horizontal="left" vertical="center" indent="1"/>
    </xf>
    <xf numFmtId="0" fontId="9" fillId="0" borderId="15" xfId="5" applyFont="1" applyFill="1" applyBorder="1" applyAlignment="1">
      <alignment horizontal="left" vertical="center" indent="1"/>
    </xf>
    <xf numFmtId="43" fontId="15" fillId="0" borderId="25" xfId="2" applyNumberFormat="1" applyFont="1" applyBorder="1" applyAlignment="1">
      <alignment horizontal="right" vertical="center"/>
    </xf>
    <xf numFmtId="41" fontId="9" fillId="0" borderId="21" xfId="2" applyFont="1" applyBorder="1" applyAlignment="1">
      <alignment vertical="center"/>
    </xf>
    <xf numFmtId="43" fontId="15" fillId="0" borderId="20" xfId="2" applyNumberFormat="1" applyFont="1" applyBorder="1" applyAlignment="1">
      <alignment horizontal="right" vertical="center"/>
    </xf>
    <xf numFmtId="0" fontId="9" fillId="0" borderId="15" xfId="5" applyFont="1" applyFill="1" applyBorder="1" applyAlignment="1">
      <alignment horizontal="left" indent="1"/>
    </xf>
    <xf numFmtId="0" fontId="9" fillId="0" borderId="16" xfId="1" applyFont="1" applyBorder="1" applyAlignment="1">
      <alignment horizontal="left" vertical="center" indent="1"/>
    </xf>
    <xf numFmtId="0" fontId="32" fillId="0" borderId="17" xfId="3" applyFont="1" applyFill="1" applyBorder="1" applyAlignment="1">
      <alignment horizontal="left" vertical="center"/>
    </xf>
    <xf numFmtId="0" fontId="9" fillId="0" borderId="13" xfId="1" applyFont="1" applyBorder="1" applyAlignment="1">
      <alignment horizontal="left" vertical="center" indent="1"/>
    </xf>
    <xf numFmtId="41" fontId="9" fillId="0" borderId="26" xfId="2" applyFont="1" applyBorder="1" applyAlignment="1">
      <alignment vertical="center"/>
    </xf>
    <xf numFmtId="43" fontId="15" fillId="0" borderId="27" xfId="2" applyNumberFormat="1" applyFont="1" applyBorder="1" applyAlignment="1">
      <alignment horizontal="right" vertical="center"/>
    </xf>
    <xf numFmtId="0" fontId="9" fillId="0" borderId="11" xfId="1" applyFont="1" applyBorder="1" applyAlignment="1">
      <alignment horizontal="left" vertical="center" indent="1"/>
    </xf>
    <xf numFmtId="0" fontId="9" fillId="0" borderId="22" xfId="1" applyFont="1" applyBorder="1" applyAlignment="1">
      <alignment horizontal="left" vertical="center" indent="1"/>
    </xf>
    <xf numFmtId="0" fontId="9" fillId="0" borderId="22" xfId="1" applyFont="1" applyBorder="1" applyAlignment="1">
      <alignment vertical="center"/>
    </xf>
    <xf numFmtId="41" fontId="15" fillId="0" borderId="22" xfId="2" applyFont="1" applyBorder="1" applyAlignment="1">
      <alignment horizontal="right" vertical="center" indent="2"/>
    </xf>
    <xf numFmtId="0" fontId="9" fillId="0" borderId="11" xfId="1" applyFont="1" applyBorder="1" applyAlignment="1">
      <alignment horizontal="center"/>
    </xf>
    <xf numFmtId="41" fontId="15" fillId="0" borderId="22" xfId="2" applyFont="1" applyBorder="1" applyAlignment="1">
      <alignment vertical="center"/>
    </xf>
    <xf numFmtId="41" fontId="9" fillId="0" borderId="10" xfId="2" applyFont="1" applyBorder="1" applyAlignment="1">
      <alignment vertical="center"/>
    </xf>
    <xf numFmtId="43" fontId="15" fillId="0" borderId="21" xfId="2" applyNumberFormat="1" applyFont="1" applyBorder="1" applyAlignment="1">
      <alignment horizontal="right" vertical="center"/>
    </xf>
    <xf numFmtId="0" fontId="2" fillId="0" borderId="0" xfId="1" applyBorder="1"/>
    <xf numFmtId="41" fontId="8" fillId="0" borderId="0" xfId="4" applyNumberFormat="1" applyFont="1" applyFill="1" applyBorder="1" applyAlignment="1">
      <alignment vertical="center"/>
    </xf>
    <xf numFmtId="3" fontId="8" fillId="0" borderId="4" xfId="5" applyNumberFormat="1" applyFont="1" applyFill="1" applyBorder="1" applyAlignment="1">
      <alignment horizontal="right" vertical="center" wrapText="1" indent="1"/>
    </xf>
    <xf numFmtId="41" fontId="6" fillId="0" borderId="26" xfId="2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1" fontId="4" fillId="0" borderId="11" xfId="2" applyFont="1" applyBorder="1" applyAlignment="1">
      <alignment horizontal="center" vertical="center"/>
    </xf>
    <xf numFmtId="41" fontId="4" fillId="0" borderId="12" xfId="2" applyFont="1" applyBorder="1" applyAlignment="1">
      <alignment horizontal="center" vertical="center"/>
    </xf>
    <xf numFmtId="41" fontId="5" fillId="0" borderId="1" xfId="2" applyFont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8" fillId="0" borderId="4" xfId="5" applyFont="1" applyFill="1" applyBorder="1" applyAlignment="1">
      <alignment horizontal="left" vertical="top" wrapText="1" indent="1"/>
    </xf>
    <xf numFmtId="0" fontId="8" fillId="0" borderId="0" xfId="5" applyFont="1" applyFill="1" applyBorder="1" applyAlignment="1">
      <alignment horizontal="left" vertical="top" wrapText="1" indent="1"/>
    </xf>
    <xf numFmtId="0" fontId="8" fillId="0" borderId="5" xfId="5" applyFont="1" applyFill="1" applyBorder="1" applyAlignment="1">
      <alignment horizontal="left" vertical="top" wrapText="1" indent="1"/>
    </xf>
    <xf numFmtId="0" fontId="8" fillId="0" borderId="6" xfId="5" applyFont="1" applyFill="1" applyBorder="1" applyAlignment="1">
      <alignment horizontal="left" vertical="top" wrapText="1" indent="1"/>
    </xf>
    <xf numFmtId="0" fontId="8" fillId="0" borderId="7" xfId="5" applyFont="1" applyFill="1" applyBorder="1" applyAlignment="1">
      <alignment horizontal="left" vertical="top" wrapText="1" indent="1"/>
    </xf>
    <xf numFmtId="0" fontId="8" fillId="0" borderId="8" xfId="5" applyFont="1" applyFill="1" applyBorder="1" applyAlignment="1">
      <alignment horizontal="left" vertical="top" wrapText="1" indent="1"/>
    </xf>
    <xf numFmtId="9" fontId="9" fillId="0" borderId="4" xfId="5" applyNumberFormat="1" applyFont="1" applyFill="1" applyBorder="1" applyAlignment="1">
      <alignment horizontal="left" vertical="top" wrapText="1"/>
    </xf>
    <xf numFmtId="9" fontId="9" fillId="0" borderId="6" xfId="5" applyNumberFormat="1" applyFont="1" applyFill="1" applyBorder="1" applyAlignment="1">
      <alignment horizontal="left" vertical="top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41" fontId="6" fillId="0" borderId="1" xfId="2" applyFont="1" applyBorder="1" applyAlignment="1">
      <alignment horizontal="center" vertical="center"/>
    </xf>
    <xf numFmtId="41" fontId="6" fillId="0" borderId="2" xfId="2" applyFont="1" applyBorder="1" applyAlignment="1">
      <alignment horizontal="center" vertical="center"/>
    </xf>
    <xf numFmtId="41" fontId="6" fillId="0" borderId="3" xfId="2" applyFont="1" applyBorder="1" applyAlignment="1">
      <alignment horizontal="center" vertical="center"/>
    </xf>
    <xf numFmtId="41" fontId="6" fillId="0" borderId="11" xfId="2" applyFont="1" applyBorder="1" applyAlignment="1">
      <alignment horizontal="center" vertical="center"/>
    </xf>
    <xf numFmtId="41" fontId="6" fillId="0" borderId="12" xfId="2" applyFont="1" applyBorder="1" applyAlignment="1">
      <alignment horizontal="center" vertical="center"/>
    </xf>
    <xf numFmtId="0" fontId="8" fillId="0" borderId="1" xfId="5" applyFont="1" applyFill="1" applyBorder="1" applyAlignment="1">
      <alignment horizontal="left" vertical="top" wrapText="1" indent="1"/>
    </xf>
    <xf numFmtId="0" fontId="8" fillId="0" borderId="2" xfId="5" applyFont="1" applyFill="1" applyBorder="1" applyAlignment="1">
      <alignment horizontal="left" vertical="top" wrapText="1" indent="1"/>
    </xf>
    <xf numFmtId="0" fontId="8" fillId="0" borderId="3" xfId="5" applyFont="1" applyFill="1" applyBorder="1" applyAlignment="1">
      <alignment horizontal="left" vertical="top" wrapText="1" indent="1"/>
    </xf>
    <xf numFmtId="0" fontId="6" fillId="0" borderId="1" xfId="5" applyFont="1" applyFill="1" applyBorder="1" applyAlignment="1">
      <alignment horizontal="left" vertical="top" wrapText="1" indent="1"/>
    </xf>
    <xf numFmtId="0" fontId="6" fillId="0" borderId="2" xfId="5" applyFont="1" applyFill="1" applyBorder="1" applyAlignment="1">
      <alignment horizontal="left" vertical="top" wrapText="1" indent="1"/>
    </xf>
    <xf numFmtId="0" fontId="6" fillId="0" borderId="3" xfId="5" applyFont="1" applyFill="1" applyBorder="1" applyAlignment="1">
      <alignment horizontal="left" vertical="top" wrapText="1" indent="1"/>
    </xf>
    <xf numFmtId="3" fontId="8" fillId="0" borderId="4" xfId="5" quotePrefix="1" applyNumberFormat="1" applyFont="1" applyFill="1" applyBorder="1" applyAlignment="1">
      <alignment horizontal="center" vertical="center" wrapText="1"/>
    </xf>
    <xf numFmtId="3" fontId="8" fillId="0" borderId="5" xfId="5" quotePrefix="1" applyNumberFormat="1" applyFont="1" applyFill="1" applyBorder="1" applyAlignment="1">
      <alignment horizontal="center" vertical="center" wrapText="1"/>
    </xf>
    <xf numFmtId="41" fontId="6" fillId="0" borderId="4" xfId="2" applyFont="1" applyBorder="1" applyAlignment="1">
      <alignment horizontal="center" vertical="center"/>
    </xf>
    <xf numFmtId="41" fontId="6" fillId="0" borderId="5" xfId="2" applyFont="1" applyBorder="1" applyAlignment="1">
      <alignment horizontal="center" vertical="center"/>
    </xf>
    <xf numFmtId="0" fontId="8" fillId="0" borderId="6" xfId="5" applyFont="1" applyFill="1" applyBorder="1" applyAlignment="1">
      <alignment horizontal="left" vertical="center" wrapText="1" indent="1"/>
    </xf>
    <xf numFmtId="0" fontId="8" fillId="0" borderId="7" xfId="5" applyFont="1" applyFill="1" applyBorder="1" applyAlignment="1">
      <alignment horizontal="left" vertical="center" wrapText="1" indent="1"/>
    </xf>
    <xf numFmtId="0" fontId="8" fillId="0" borderId="8" xfId="5" applyFont="1" applyFill="1" applyBorder="1" applyAlignment="1">
      <alignment horizontal="left" vertical="center" wrapText="1" indent="1"/>
    </xf>
    <xf numFmtId="0" fontId="8" fillId="0" borderId="11" xfId="5" applyFont="1" applyFill="1" applyBorder="1" applyAlignment="1">
      <alignment horizontal="left" vertical="center" wrapText="1" indent="1"/>
    </xf>
    <xf numFmtId="0" fontId="8" fillId="0" borderId="22" xfId="5" applyFont="1" applyFill="1" applyBorder="1" applyAlignment="1">
      <alignment horizontal="left" vertical="center" wrapText="1" indent="1"/>
    </xf>
    <xf numFmtId="0" fontId="8" fillId="0" borderId="12" xfId="5" applyFont="1" applyFill="1" applyBorder="1" applyAlignment="1">
      <alignment horizontal="left" vertical="center" wrapText="1" indent="1"/>
    </xf>
    <xf numFmtId="9" fontId="6" fillId="0" borderId="11" xfId="6" applyFont="1" applyBorder="1" applyAlignment="1">
      <alignment horizontal="center" vertical="center"/>
    </xf>
    <xf numFmtId="9" fontId="6" fillId="0" borderId="12" xfId="6" applyFont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6" fillId="0" borderId="4" xfId="9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0" fontId="6" fillId="0" borderId="5" xfId="9" applyFont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9" fillId="0" borderId="17" xfId="11" quotePrefix="1" applyFont="1" applyFill="1" applyBorder="1" applyAlignment="1">
      <alignment horizontal="left" vertical="center" wrapText="1" indent="1"/>
    </xf>
    <xf numFmtId="0" fontId="9" fillId="0" borderId="14" xfId="11" applyFont="1" applyFill="1" applyBorder="1" applyAlignment="1">
      <alignment horizontal="left" vertical="center" wrapText="1" indent="1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3" xfId="9" applyFont="1" applyBorder="1" applyAlignment="1">
      <alignment horizontal="center"/>
    </xf>
    <xf numFmtId="0" fontId="20" fillId="0" borderId="4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/>
    </xf>
    <xf numFmtId="0" fontId="20" fillId="0" borderId="5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/>
    </xf>
    <xf numFmtId="0" fontId="8" fillId="0" borderId="8" xfId="5" applyFont="1" applyBorder="1" applyAlignment="1">
      <alignment horizontal="center" vertical="center"/>
    </xf>
    <xf numFmtId="0" fontId="23" fillId="0" borderId="11" xfId="1" applyFont="1" applyFill="1" applyBorder="1" applyAlignment="1">
      <alignment horizontal="center" vertical="center"/>
    </xf>
    <xf numFmtId="0" fontId="23" fillId="0" borderId="22" xfId="1" applyFont="1" applyFill="1" applyBorder="1" applyAlignment="1">
      <alignment horizontal="center" vertical="center"/>
    </xf>
    <xf numFmtId="0" fontId="23" fillId="0" borderId="12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9" fontId="8" fillId="3" borderId="1" xfId="5" applyNumberFormat="1" applyFont="1" applyFill="1" applyBorder="1" applyAlignment="1">
      <alignment horizontal="center" vertical="top"/>
    </xf>
    <xf numFmtId="9" fontId="8" fillId="3" borderId="3" xfId="5" applyNumberFormat="1" applyFont="1" applyFill="1" applyBorder="1" applyAlignment="1">
      <alignment horizontal="center" vertical="top"/>
    </xf>
    <xf numFmtId="9" fontId="28" fillId="0" borderId="4" xfId="5" applyNumberFormat="1" applyFont="1" applyFill="1" applyBorder="1" applyAlignment="1">
      <alignment horizontal="left" vertical="top" wrapText="1"/>
    </xf>
    <xf numFmtId="9" fontId="28" fillId="0" borderId="5" xfId="5" applyNumberFormat="1" applyFont="1" applyFill="1" applyBorder="1" applyAlignment="1">
      <alignment horizontal="left" vertical="top" wrapText="1"/>
    </xf>
    <xf numFmtId="9" fontId="28" fillId="0" borderId="6" xfId="5" applyNumberFormat="1" applyFont="1" applyFill="1" applyBorder="1" applyAlignment="1">
      <alignment horizontal="left" vertical="top" wrapText="1"/>
    </xf>
    <xf numFmtId="9" fontId="28" fillId="0" borderId="8" xfId="5" applyNumberFormat="1" applyFont="1" applyFill="1" applyBorder="1" applyAlignment="1">
      <alignment horizontal="left" vertical="top" wrapText="1"/>
    </xf>
  </cellXfs>
  <cellStyles count="58">
    <cellStyle name="Bad 2" xfId="13"/>
    <cellStyle name="Comma [0] 12" xfId="14"/>
    <cellStyle name="Comma [0] 2" xfId="2"/>
    <cellStyle name="Comma [0] 2 2" xfId="15"/>
    <cellStyle name="Comma [0] 2 2 2" xfId="7"/>
    <cellStyle name="Comma [0] 2 2 2 2" xfId="16"/>
    <cellStyle name="Comma [0] 2 2 3" xfId="17"/>
    <cellStyle name="Comma [0] 2 3" xfId="18"/>
    <cellStyle name="Comma [0] 2 4" xfId="19"/>
    <cellStyle name="Comma [0] 3" xfId="20"/>
    <cellStyle name="Comma [0] 4" xfId="21"/>
    <cellStyle name="Comma [0] 5" xfId="22"/>
    <cellStyle name="Comma [0] 5 2" xfId="23"/>
    <cellStyle name="Comma 10" xfId="24"/>
    <cellStyle name="Comma 11" xfId="25"/>
    <cellStyle name="Comma 2" xfId="26"/>
    <cellStyle name="Comma 2 2" xfId="27"/>
    <cellStyle name="Comma 3" xfId="28"/>
    <cellStyle name="Comma 3 2" xfId="12"/>
    <cellStyle name="Comma 3 2 2" xfId="29"/>
    <cellStyle name="Comma 4" xfId="30"/>
    <cellStyle name="Comma 4 2" xfId="31"/>
    <cellStyle name="Comma 5" xfId="32"/>
    <cellStyle name="Comma 5 2" xfId="33"/>
    <cellStyle name="Comma 6" xfId="34"/>
    <cellStyle name="Comma 6 2" xfId="35"/>
    <cellStyle name="Comma 7" xfId="36"/>
    <cellStyle name="Comma 8" xfId="37"/>
    <cellStyle name="Comma 9" xfId="38"/>
    <cellStyle name="Normal" xfId="0" builtinId="0"/>
    <cellStyle name="Normal 10" xfId="39"/>
    <cellStyle name="Normal 11" xfId="40"/>
    <cellStyle name="Normal 12" xfId="41"/>
    <cellStyle name="Normal 13" xfId="42"/>
    <cellStyle name="Normal 14" xfId="43"/>
    <cellStyle name="Normal 2" xfId="44"/>
    <cellStyle name="Normal 2 2" xfId="5"/>
    <cellStyle name="Normal 2 2 2" xfId="45"/>
    <cellStyle name="Normal 2 3" xfId="46"/>
    <cellStyle name="Normal 2 4" xfId="9"/>
    <cellStyle name="Normal 2 4 2" xfId="47"/>
    <cellStyle name="Normal 3" xfId="10"/>
    <cellStyle name="Normal 3 2" xfId="11"/>
    <cellStyle name="Normal 3 3" xfId="48"/>
    <cellStyle name="Normal 3 4" xfId="49"/>
    <cellStyle name="Normal 3 5" xfId="1"/>
    <cellStyle name="Normal 4" xfId="3"/>
    <cellStyle name="Normal 4 2" xfId="4"/>
    <cellStyle name="Normal 4 3" xfId="50"/>
    <cellStyle name="Normal 5" xfId="51"/>
    <cellStyle name="Normal 5 2" xfId="8"/>
    <cellStyle name="Normal 6" xfId="52"/>
    <cellStyle name="Normal 6 2" xfId="53"/>
    <cellStyle name="Normal 7" xfId="54"/>
    <cellStyle name="Normal 7 2" xfId="55"/>
    <cellStyle name="Normal 8" xfId="56"/>
    <cellStyle name="Normal 9" xfId="57"/>
    <cellStyle name="Percent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cana%20DPA%20Th%202016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cana DPA Th 201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abSelected="1" view="pageBreakPreview" zoomScaleNormal="100" zoomScaleSheetLayoutView="100" workbookViewId="0">
      <selection activeCell="G32" sqref="G32"/>
    </sheetView>
  </sheetViews>
  <sheetFormatPr defaultRowHeight="15" x14ac:dyDescent="0.25"/>
  <cols>
    <col min="1" max="1" width="7" style="1" customWidth="1"/>
    <col min="2" max="2" width="4" style="1" customWidth="1"/>
    <col min="3" max="3" width="9.140625" style="1"/>
    <col min="4" max="4" width="6" style="1" customWidth="1"/>
    <col min="5" max="5" width="9.140625" style="1"/>
    <col min="6" max="6" width="8.140625" style="1" customWidth="1"/>
    <col min="7" max="7" width="24.85546875" style="1" customWidth="1"/>
    <col min="8" max="9" width="5.7109375" style="1" customWidth="1"/>
    <col min="10" max="10" width="9.28515625" style="1" customWidth="1"/>
    <col min="11" max="11" width="10.85546875" style="1" customWidth="1"/>
    <col min="12" max="13" width="5.7109375" style="1" customWidth="1"/>
    <col min="14" max="14" width="12.140625" style="1" customWidth="1"/>
    <col min="15" max="15" width="16.28515625" style="1" customWidth="1"/>
    <col min="16" max="16" width="12.5703125" style="1" customWidth="1"/>
    <col min="17" max="17" width="9.7109375" style="1" customWidth="1"/>
    <col min="18" max="16384" width="9.140625" style="1"/>
  </cols>
  <sheetData>
    <row r="1" spans="1:17" ht="21" x14ac:dyDescent="0.25">
      <c r="A1" s="270" t="s">
        <v>110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2"/>
      <c r="N1" s="273" t="s">
        <v>113</v>
      </c>
      <c r="O1" s="274"/>
      <c r="P1" s="275" t="s">
        <v>114</v>
      </c>
      <c r="Q1" s="276"/>
    </row>
    <row r="2" spans="1:17" ht="21" x14ac:dyDescent="0.25">
      <c r="A2" s="279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1"/>
      <c r="N2" s="273" t="s">
        <v>115</v>
      </c>
      <c r="O2" s="274"/>
      <c r="P2" s="277"/>
      <c r="Q2" s="278"/>
    </row>
    <row r="3" spans="1:17" x14ac:dyDescent="0.25">
      <c r="A3" s="267" t="s">
        <v>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9"/>
    </row>
    <row r="4" spans="1:17" x14ac:dyDescent="0.25">
      <c r="A4" s="290" t="s">
        <v>2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2"/>
    </row>
    <row r="5" spans="1:17" ht="15" customHeight="1" x14ac:dyDescent="0.25">
      <c r="A5" s="2" t="s">
        <v>3</v>
      </c>
      <c r="B5" s="3"/>
      <c r="C5" s="3"/>
      <c r="D5" s="4"/>
      <c r="E5" s="10" t="s">
        <v>4</v>
      </c>
      <c r="F5" s="4"/>
      <c r="G5" s="10" t="s">
        <v>5</v>
      </c>
      <c r="H5" s="5"/>
      <c r="I5" s="6"/>
      <c r="J5" s="7"/>
      <c r="K5" s="7"/>
      <c r="L5" s="7"/>
      <c r="M5" s="8"/>
      <c r="N5" s="7"/>
      <c r="O5" s="7"/>
      <c r="P5" s="4"/>
      <c r="Q5" s="9"/>
    </row>
    <row r="6" spans="1:17" ht="15" customHeight="1" x14ac:dyDescent="0.25">
      <c r="A6" s="2" t="s">
        <v>6</v>
      </c>
      <c r="B6" s="3"/>
      <c r="C6" s="3"/>
      <c r="D6" s="4"/>
      <c r="E6" s="10" t="s">
        <v>7</v>
      </c>
      <c r="F6" s="4"/>
      <c r="G6" s="10" t="s">
        <v>8</v>
      </c>
      <c r="H6" s="5"/>
      <c r="I6" s="6"/>
      <c r="J6" s="7"/>
      <c r="K6" s="7"/>
      <c r="L6" s="7"/>
      <c r="M6" s="8"/>
      <c r="N6" s="7"/>
      <c r="O6" s="7"/>
      <c r="P6" s="4"/>
      <c r="Q6" s="11"/>
    </row>
    <row r="7" spans="1:17" ht="15" customHeight="1" x14ac:dyDescent="0.25">
      <c r="A7" s="2" t="s">
        <v>9</v>
      </c>
      <c r="B7" s="3"/>
      <c r="C7" s="3"/>
      <c r="D7" s="4"/>
      <c r="E7" s="12" t="s">
        <v>10</v>
      </c>
      <c r="F7" s="4"/>
      <c r="G7" s="10" t="s">
        <v>11</v>
      </c>
      <c r="H7" s="5"/>
      <c r="I7" s="6"/>
      <c r="J7" s="7"/>
      <c r="K7" s="7"/>
      <c r="L7" s="7"/>
      <c r="M7" s="8"/>
      <c r="N7" s="7"/>
      <c r="O7" s="7"/>
      <c r="P7" s="4"/>
      <c r="Q7" s="11"/>
    </row>
    <row r="8" spans="1:17" ht="15" customHeight="1" x14ac:dyDescent="0.25">
      <c r="A8" s="2" t="s">
        <v>12</v>
      </c>
      <c r="B8" s="3"/>
      <c r="C8" s="3"/>
      <c r="D8" s="4"/>
      <c r="E8" s="12" t="s">
        <v>117</v>
      </c>
      <c r="F8" s="263"/>
      <c r="G8" s="12" t="s">
        <v>196</v>
      </c>
      <c r="H8" s="12"/>
      <c r="I8" s="264"/>
      <c r="J8" s="7"/>
      <c r="K8" s="7"/>
      <c r="L8" s="7"/>
      <c r="M8" s="8"/>
      <c r="N8" s="7"/>
      <c r="O8" s="7"/>
      <c r="P8" s="4"/>
      <c r="Q8" s="11"/>
    </row>
    <row r="9" spans="1:17" ht="15" customHeight="1" x14ac:dyDescent="0.25">
      <c r="A9" s="13" t="s">
        <v>13</v>
      </c>
      <c r="B9" s="3"/>
      <c r="C9" s="3"/>
      <c r="D9" s="4"/>
      <c r="E9" s="10" t="s">
        <v>111</v>
      </c>
      <c r="F9" s="4"/>
      <c r="G9" s="10"/>
      <c r="H9" s="5"/>
      <c r="I9" s="6"/>
      <c r="J9" s="7"/>
      <c r="K9" s="7"/>
      <c r="L9" s="7"/>
      <c r="M9" s="8"/>
      <c r="N9" s="7"/>
      <c r="O9" s="7"/>
      <c r="P9" s="4"/>
      <c r="Q9" s="11"/>
    </row>
    <row r="10" spans="1:17" ht="15" customHeight="1" x14ac:dyDescent="0.25">
      <c r="A10" s="13" t="s">
        <v>205</v>
      </c>
      <c r="B10" s="3"/>
      <c r="C10" s="3"/>
      <c r="D10" s="4"/>
      <c r="E10" s="293" t="s">
        <v>92</v>
      </c>
      <c r="F10" s="293"/>
      <c r="G10" s="3"/>
      <c r="H10" s="5"/>
      <c r="I10" s="6"/>
      <c r="J10" s="7"/>
      <c r="K10" s="7"/>
      <c r="L10" s="7"/>
      <c r="M10" s="8"/>
      <c r="N10" s="7"/>
      <c r="O10" s="7"/>
      <c r="P10" s="4"/>
      <c r="Q10" s="11"/>
    </row>
    <row r="11" spans="1:17" ht="15" customHeight="1" x14ac:dyDescent="0.25">
      <c r="A11" s="13" t="s">
        <v>206</v>
      </c>
      <c r="B11" s="3"/>
      <c r="C11" s="3"/>
      <c r="D11" s="4"/>
      <c r="E11" s="293" t="s">
        <v>92</v>
      </c>
      <c r="F11" s="293"/>
      <c r="G11" s="3"/>
      <c r="H11" s="14"/>
      <c r="I11" s="4"/>
      <c r="J11" s="7"/>
      <c r="K11" s="7"/>
      <c r="L11" s="7"/>
      <c r="M11" s="8"/>
      <c r="N11" s="7"/>
      <c r="O11" s="7"/>
      <c r="P11" s="4"/>
      <c r="Q11" s="11"/>
    </row>
    <row r="12" spans="1:17" ht="15" customHeight="1" x14ac:dyDescent="0.25">
      <c r="A12" s="13" t="s">
        <v>207</v>
      </c>
      <c r="B12" s="3"/>
      <c r="C12" s="3"/>
      <c r="D12" s="4"/>
      <c r="E12" s="219"/>
      <c r="F12" s="219"/>
      <c r="G12" s="3"/>
      <c r="H12" s="14"/>
      <c r="I12" s="4"/>
      <c r="J12" s="7"/>
      <c r="K12" s="7"/>
      <c r="L12" s="7"/>
      <c r="M12" s="8"/>
      <c r="N12" s="7"/>
      <c r="O12" s="7"/>
      <c r="P12" s="4"/>
      <c r="Q12" s="11"/>
    </row>
    <row r="13" spans="1:17" ht="18.75" customHeight="1" x14ac:dyDescent="0.25">
      <c r="A13" s="294" t="s">
        <v>14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156"/>
    </row>
    <row r="14" spans="1:17" ht="15" customHeight="1" x14ac:dyDescent="0.25">
      <c r="A14" s="296" t="s">
        <v>15</v>
      </c>
      <c r="B14" s="296"/>
      <c r="C14" s="296"/>
      <c r="D14" s="296"/>
      <c r="E14" s="296" t="s">
        <v>16</v>
      </c>
      <c r="F14" s="296"/>
      <c r="G14" s="296"/>
      <c r="H14" s="296"/>
      <c r="I14" s="296"/>
      <c r="J14" s="296"/>
      <c r="K14" s="296"/>
      <c r="L14" s="296"/>
      <c r="M14" s="296"/>
      <c r="N14" s="297"/>
      <c r="O14" s="298" t="s">
        <v>17</v>
      </c>
      <c r="P14" s="299"/>
      <c r="Q14" s="300"/>
    </row>
    <row r="15" spans="1:17" ht="15" customHeight="1" x14ac:dyDescent="0.25">
      <c r="A15" s="296"/>
      <c r="B15" s="296"/>
      <c r="C15" s="296"/>
      <c r="D15" s="296"/>
      <c r="E15" s="296" t="s">
        <v>18</v>
      </c>
      <c r="F15" s="296"/>
      <c r="G15" s="296"/>
      <c r="H15" s="296"/>
      <c r="I15" s="296" t="s">
        <v>19</v>
      </c>
      <c r="J15" s="296"/>
      <c r="K15" s="296"/>
      <c r="L15" s="296"/>
      <c r="M15" s="296"/>
      <c r="N15" s="297"/>
      <c r="O15" s="211" t="s">
        <v>20</v>
      </c>
      <c r="P15" s="301" t="s">
        <v>21</v>
      </c>
      <c r="Q15" s="302"/>
    </row>
    <row r="16" spans="1:17" ht="14.1" customHeight="1" x14ac:dyDescent="0.25">
      <c r="A16" s="135" t="s">
        <v>22</v>
      </c>
      <c r="B16" s="136"/>
      <c r="C16" s="136"/>
      <c r="D16" s="137"/>
      <c r="E16" s="303" t="s">
        <v>118</v>
      </c>
      <c r="F16" s="304"/>
      <c r="G16" s="304"/>
      <c r="H16" s="305"/>
      <c r="I16" s="306" t="s">
        <v>118</v>
      </c>
      <c r="J16" s="307"/>
      <c r="K16" s="307"/>
      <c r="L16" s="307"/>
      <c r="M16" s="307"/>
      <c r="N16" s="308"/>
      <c r="O16" s="134">
        <v>0.2</v>
      </c>
      <c r="P16" s="358">
        <v>0.2</v>
      </c>
      <c r="Q16" s="359"/>
    </row>
    <row r="17" spans="1:17" ht="14.1" customHeight="1" x14ac:dyDescent="0.25">
      <c r="A17" s="138" t="s">
        <v>23</v>
      </c>
      <c r="B17" s="3"/>
      <c r="C17" s="3"/>
      <c r="D17" s="139"/>
      <c r="E17" s="140" t="s">
        <v>24</v>
      </c>
      <c r="F17" s="141"/>
      <c r="G17" s="141"/>
      <c r="H17" s="141"/>
      <c r="I17" s="138" t="s">
        <v>25</v>
      </c>
      <c r="J17" s="142"/>
      <c r="K17" s="142"/>
      <c r="L17" s="142"/>
      <c r="M17" s="143"/>
      <c r="N17" s="142"/>
      <c r="O17" s="265" t="s">
        <v>197</v>
      </c>
      <c r="P17" s="309">
        <f>O29</f>
        <v>550000000</v>
      </c>
      <c r="Q17" s="310"/>
    </row>
    <row r="18" spans="1:17" ht="14.1" customHeight="1" x14ac:dyDescent="0.25">
      <c r="A18" s="138"/>
      <c r="B18" s="3"/>
      <c r="C18" s="3"/>
      <c r="D18" s="139"/>
      <c r="E18" s="145" t="s">
        <v>26</v>
      </c>
      <c r="F18" s="144"/>
      <c r="G18" s="144"/>
      <c r="H18" s="67"/>
      <c r="I18" s="145" t="s">
        <v>26</v>
      </c>
      <c r="J18" s="142"/>
      <c r="K18" s="142"/>
      <c r="L18" s="142"/>
      <c r="M18" s="143"/>
      <c r="N18" s="142"/>
      <c r="O18" s="266" t="s">
        <v>201</v>
      </c>
      <c r="P18" s="311" t="s">
        <v>202</v>
      </c>
      <c r="Q18" s="312"/>
    </row>
    <row r="19" spans="1:17" ht="15" customHeight="1" x14ac:dyDescent="0.25">
      <c r="A19" s="138" t="s">
        <v>27</v>
      </c>
      <c r="B19" s="3"/>
      <c r="C19" s="3"/>
      <c r="D19" s="139"/>
      <c r="E19" s="282" t="s">
        <v>118</v>
      </c>
      <c r="F19" s="283"/>
      <c r="G19" s="283"/>
      <c r="H19" s="284"/>
      <c r="I19" s="282" t="s">
        <v>118</v>
      </c>
      <c r="J19" s="283"/>
      <c r="K19" s="283"/>
      <c r="L19" s="283"/>
      <c r="M19" s="283"/>
      <c r="N19" s="284"/>
      <c r="O19" s="288" t="s">
        <v>203</v>
      </c>
      <c r="P19" s="360" t="s">
        <v>208</v>
      </c>
      <c r="Q19" s="361"/>
    </row>
    <row r="20" spans="1:17" ht="148.5" customHeight="1" x14ac:dyDescent="0.25">
      <c r="A20" s="146"/>
      <c r="B20" s="147"/>
      <c r="C20" s="147"/>
      <c r="D20" s="148"/>
      <c r="E20" s="285"/>
      <c r="F20" s="286"/>
      <c r="G20" s="286"/>
      <c r="H20" s="287"/>
      <c r="I20" s="285"/>
      <c r="J20" s="286"/>
      <c r="K20" s="286"/>
      <c r="L20" s="286"/>
      <c r="M20" s="286"/>
      <c r="N20" s="287"/>
      <c r="O20" s="289"/>
      <c r="P20" s="362"/>
      <c r="Q20" s="363"/>
    </row>
    <row r="21" spans="1:17" ht="41.25" customHeight="1" x14ac:dyDescent="0.25">
      <c r="A21" s="146" t="s">
        <v>28</v>
      </c>
      <c r="B21" s="147"/>
      <c r="C21" s="147"/>
      <c r="D21" s="149"/>
      <c r="E21" s="313" t="s">
        <v>119</v>
      </c>
      <c r="F21" s="314"/>
      <c r="G21" s="314"/>
      <c r="H21" s="315"/>
      <c r="I21" s="316" t="s">
        <v>204</v>
      </c>
      <c r="J21" s="317"/>
      <c r="K21" s="317"/>
      <c r="L21" s="317"/>
      <c r="M21" s="317"/>
      <c r="N21" s="318"/>
      <c r="O21" s="150">
        <v>1</v>
      </c>
      <c r="P21" s="319">
        <v>1</v>
      </c>
      <c r="Q21" s="320"/>
    </row>
    <row r="22" spans="1:17" ht="22.5" customHeight="1" x14ac:dyDescent="0.25">
      <c r="A22" s="132" t="s">
        <v>120</v>
      </c>
      <c r="B22" s="15"/>
      <c r="C22" s="16"/>
      <c r="D22" s="16"/>
      <c r="E22" s="133"/>
      <c r="F22" s="16"/>
      <c r="G22" s="16"/>
      <c r="H22" s="17"/>
      <c r="I22" s="18"/>
      <c r="J22" s="19"/>
      <c r="K22" s="19"/>
      <c r="L22" s="19"/>
      <c r="M22" s="20"/>
      <c r="N22" s="19"/>
      <c r="O22" s="19"/>
      <c r="P22" s="31"/>
      <c r="Q22" s="159"/>
    </row>
    <row r="23" spans="1:17" ht="20.25" customHeight="1" x14ac:dyDescent="0.25">
      <c r="A23" s="321" t="s">
        <v>29</v>
      </c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3"/>
    </row>
    <row r="24" spans="1:17" ht="31.5" customHeight="1" x14ac:dyDescent="0.25">
      <c r="A24" s="324" t="s">
        <v>30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  <c r="N24" s="325"/>
      <c r="O24" s="325"/>
      <c r="P24" s="325"/>
      <c r="Q24" s="326"/>
    </row>
    <row r="25" spans="1:17" ht="15" customHeight="1" x14ac:dyDescent="0.25">
      <c r="A25" s="332" t="s">
        <v>31</v>
      </c>
      <c r="B25" s="332"/>
      <c r="C25" s="332"/>
      <c r="D25" s="332"/>
      <c r="E25" s="332" t="s">
        <v>32</v>
      </c>
      <c r="F25" s="332"/>
      <c r="G25" s="332"/>
      <c r="H25" s="333" t="s">
        <v>33</v>
      </c>
      <c r="I25" s="333"/>
      <c r="J25" s="333"/>
      <c r="K25" s="333"/>
      <c r="L25" s="333" t="s">
        <v>34</v>
      </c>
      <c r="M25" s="333"/>
      <c r="N25" s="333"/>
      <c r="O25" s="333"/>
      <c r="P25" s="334" t="s">
        <v>35</v>
      </c>
      <c r="Q25" s="335"/>
    </row>
    <row r="26" spans="1:17" x14ac:dyDescent="0.25">
      <c r="A26" s="332"/>
      <c r="B26" s="332"/>
      <c r="C26" s="332"/>
      <c r="D26" s="332"/>
      <c r="E26" s="332"/>
      <c r="F26" s="332"/>
      <c r="G26" s="332"/>
      <c r="H26" s="330" t="s">
        <v>36</v>
      </c>
      <c r="I26" s="330"/>
      <c r="J26" s="330"/>
      <c r="K26" s="213" t="s">
        <v>37</v>
      </c>
      <c r="L26" s="330" t="s">
        <v>36</v>
      </c>
      <c r="M26" s="330"/>
      <c r="N26" s="330"/>
      <c r="O26" s="213" t="s">
        <v>37</v>
      </c>
      <c r="P26" s="336"/>
      <c r="Q26" s="337"/>
    </row>
    <row r="27" spans="1:17" x14ac:dyDescent="0.25">
      <c r="A27" s="332"/>
      <c r="B27" s="332"/>
      <c r="C27" s="332"/>
      <c r="D27" s="332"/>
      <c r="E27" s="332"/>
      <c r="F27" s="332"/>
      <c r="G27" s="332"/>
      <c r="H27" s="213" t="s">
        <v>38</v>
      </c>
      <c r="I27" s="213" t="s">
        <v>39</v>
      </c>
      <c r="J27" s="213" t="s">
        <v>40</v>
      </c>
      <c r="K27" s="213" t="s">
        <v>41</v>
      </c>
      <c r="L27" s="213" t="s">
        <v>38</v>
      </c>
      <c r="M27" s="213" t="s">
        <v>39</v>
      </c>
      <c r="N27" s="213" t="s">
        <v>40</v>
      </c>
      <c r="O27" s="213" t="s">
        <v>41</v>
      </c>
      <c r="P27" s="214" t="s">
        <v>42</v>
      </c>
      <c r="Q27" s="214" t="s">
        <v>112</v>
      </c>
    </row>
    <row r="28" spans="1:17" x14ac:dyDescent="0.25">
      <c r="A28" s="331">
        <v>1</v>
      </c>
      <c r="B28" s="331"/>
      <c r="C28" s="331"/>
      <c r="D28" s="331"/>
      <c r="E28" s="331">
        <v>2</v>
      </c>
      <c r="F28" s="331"/>
      <c r="G28" s="331"/>
      <c r="H28" s="210">
        <v>3</v>
      </c>
      <c r="I28" s="210">
        <v>4</v>
      </c>
      <c r="J28" s="210">
        <v>5</v>
      </c>
      <c r="K28" s="210">
        <v>6</v>
      </c>
      <c r="L28" s="210">
        <v>7</v>
      </c>
      <c r="M28" s="210">
        <v>8</v>
      </c>
      <c r="N28" s="210">
        <v>9</v>
      </c>
      <c r="O28" s="210">
        <v>10</v>
      </c>
      <c r="P28" s="21">
        <v>11</v>
      </c>
      <c r="Q28" s="21">
        <v>12</v>
      </c>
    </row>
    <row r="29" spans="1:17" x14ac:dyDescent="0.25">
      <c r="A29" s="160" t="s">
        <v>121</v>
      </c>
      <c r="B29" s="237"/>
      <c r="C29" s="237"/>
      <c r="D29" s="237"/>
      <c r="E29" s="160" t="s">
        <v>43</v>
      </c>
      <c r="F29" s="22"/>
      <c r="G29" s="237"/>
      <c r="H29" s="79"/>
      <c r="I29" s="79"/>
      <c r="J29" s="80"/>
      <c r="K29" s="81">
        <f>K30+K40</f>
        <v>250000000</v>
      </c>
      <c r="L29" s="79"/>
      <c r="M29" s="79"/>
      <c r="N29" s="80"/>
      <c r="O29" s="81">
        <f>O30+O40</f>
        <v>550000000</v>
      </c>
      <c r="P29" s="238">
        <f t="shared" ref="P29:P69" si="0">O29-K29</f>
        <v>300000000</v>
      </c>
      <c r="Q29" s="239">
        <f t="shared" ref="Q29:Q69" si="1">P29/K29*100%*100</f>
        <v>120</v>
      </c>
    </row>
    <row r="30" spans="1:17" x14ac:dyDescent="0.25">
      <c r="A30" s="29" t="s">
        <v>122</v>
      </c>
      <c r="B30" s="240"/>
      <c r="C30" s="240"/>
      <c r="D30" s="240"/>
      <c r="E30" s="29" t="s">
        <v>123</v>
      </c>
      <c r="F30" s="23"/>
      <c r="G30" s="240"/>
      <c r="H30" s="86"/>
      <c r="I30" s="86"/>
      <c r="J30" s="87"/>
      <c r="K30" s="88">
        <f>K31</f>
        <v>8550000</v>
      </c>
      <c r="L30" s="86"/>
      <c r="M30" s="86"/>
      <c r="N30" s="87"/>
      <c r="O30" s="88">
        <f>O31</f>
        <v>11700000</v>
      </c>
      <c r="P30" s="209">
        <f t="shared" si="0"/>
        <v>3150000</v>
      </c>
      <c r="Q30" s="241">
        <f t="shared" si="1"/>
        <v>36.84210526315789</v>
      </c>
    </row>
    <row r="31" spans="1:17" x14ac:dyDescent="0.25">
      <c r="A31" s="29" t="s">
        <v>124</v>
      </c>
      <c r="B31" s="240"/>
      <c r="C31" s="240"/>
      <c r="D31" s="240"/>
      <c r="E31" s="29" t="s">
        <v>125</v>
      </c>
      <c r="F31" s="23"/>
      <c r="G31" s="240"/>
      <c r="H31" s="86"/>
      <c r="I31" s="86"/>
      <c r="J31" s="87"/>
      <c r="K31" s="88">
        <f>K32+K38+K36</f>
        <v>8550000</v>
      </c>
      <c r="L31" s="86"/>
      <c r="M31" s="86"/>
      <c r="N31" s="87"/>
      <c r="O31" s="88">
        <f>O32+O38+O36</f>
        <v>11700000</v>
      </c>
      <c r="P31" s="209">
        <f t="shared" si="0"/>
        <v>3150000</v>
      </c>
      <c r="Q31" s="241">
        <f t="shared" si="1"/>
        <v>36.84210526315789</v>
      </c>
    </row>
    <row r="32" spans="1:17" x14ac:dyDescent="0.25">
      <c r="A32" s="26" t="s">
        <v>126</v>
      </c>
      <c r="B32" s="242"/>
      <c r="C32" s="242"/>
      <c r="D32" s="242"/>
      <c r="E32" s="167" t="s">
        <v>127</v>
      </c>
      <c r="F32" s="24"/>
      <c r="G32" s="242"/>
      <c r="H32" s="168"/>
      <c r="I32" s="168"/>
      <c r="J32" s="91"/>
      <c r="K32" s="107">
        <f>K33+K35+K34</f>
        <v>8100000</v>
      </c>
      <c r="L32" s="168"/>
      <c r="M32" s="168"/>
      <c r="N32" s="91"/>
      <c r="O32" s="107">
        <f>O33+O35+O34</f>
        <v>10800000</v>
      </c>
      <c r="P32" s="209">
        <f t="shared" si="0"/>
        <v>2700000</v>
      </c>
      <c r="Q32" s="241">
        <f t="shared" si="1"/>
        <v>33.333333333333329</v>
      </c>
    </row>
    <row r="33" spans="1:17" x14ac:dyDescent="0.25">
      <c r="A33" s="26"/>
      <c r="B33" s="243"/>
      <c r="C33" s="243"/>
      <c r="D33" s="243"/>
      <c r="E33" s="119" t="s">
        <v>128</v>
      </c>
      <c r="F33" s="190"/>
      <c r="G33" s="243"/>
      <c r="H33" s="168">
        <v>9</v>
      </c>
      <c r="I33" s="169" t="s">
        <v>129</v>
      </c>
      <c r="J33" s="170">
        <v>300000</v>
      </c>
      <c r="K33" s="107">
        <f>H33*J33</f>
        <v>2700000</v>
      </c>
      <c r="L33" s="168">
        <v>12</v>
      </c>
      <c r="M33" s="169" t="s">
        <v>129</v>
      </c>
      <c r="N33" s="170">
        <v>300000</v>
      </c>
      <c r="O33" s="107">
        <f>L33*N33</f>
        <v>3600000</v>
      </c>
      <c r="P33" s="209">
        <f t="shared" si="0"/>
        <v>900000</v>
      </c>
      <c r="Q33" s="241">
        <f t="shared" si="1"/>
        <v>33.333333333333329</v>
      </c>
    </row>
    <row r="34" spans="1:17" x14ac:dyDescent="0.25">
      <c r="A34" s="26"/>
      <c r="B34" s="243"/>
      <c r="C34" s="243"/>
      <c r="D34" s="243"/>
      <c r="E34" s="119" t="s">
        <v>130</v>
      </c>
      <c r="F34" s="94"/>
      <c r="G34" s="243"/>
      <c r="H34" s="168">
        <v>9</v>
      </c>
      <c r="I34" s="169" t="s">
        <v>129</v>
      </c>
      <c r="J34" s="170">
        <v>200000</v>
      </c>
      <c r="K34" s="107">
        <f>H34*J34</f>
        <v>1800000</v>
      </c>
      <c r="L34" s="168">
        <v>12</v>
      </c>
      <c r="M34" s="169" t="s">
        <v>129</v>
      </c>
      <c r="N34" s="170">
        <v>200000</v>
      </c>
      <c r="O34" s="107">
        <f>L34*N34</f>
        <v>2400000</v>
      </c>
      <c r="P34" s="209">
        <f t="shared" si="0"/>
        <v>600000</v>
      </c>
      <c r="Q34" s="241">
        <f t="shared" si="1"/>
        <v>33.333333333333329</v>
      </c>
    </row>
    <row r="35" spans="1:17" x14ac:dyDescent="0.25">
      <c r="A35" s="26"/>
      <c r="B35" s="242"/>
      <c r="C35" s="242"/>
      <c r="D35" s="242"/>
      <c r="E35" s="119" t="s">
        <v>131</v>
      </c>
      <c r="F35" s="94"/>
      <c r="G35" s="244"/>
      <c r="H35" s="168">
        <v>18</v>
      </c>
      <c r="I35" s="169" t="s">
        <v>129</v>
      </c>
      <c r="J35" s="170">
        <v>200000</v>
      </c>
      <c r="K35" s="107">
        <f>H35*J35</f>
        <v>3600000</v>
      </c>
      <c r="L35" s="168">
        <v>24</v>
      </c>
      <c r="M35" s="169" t="s">
        <v>129</v>
      </c>
      <c r="N35" s="170">
        <v>200000</v>
      </c>
      <c r="O35" s="107">
        <f>L35*N35</f>
        <v>4800000</v>
      </c>
      <c r="P35" s="209">
        <f t="shared" si="0"/>
        <v>1200000</v>
      </c>
      <c r="Q35" s="241">
        <f t="shared" si="1"/>
        <v>33.333333333333329</v>
      </c>
    </row>
    <row r="36" spans="1:17" x14ac:dyDescent="0.25">
      <c r="A36" s="26" t="s">
        <v>132</v>
      </c>
      <c r="B36" s="243"/>
      <c r="C36" s="243"/>
      <c r="D36" s="243"/>
      <c r="E36" s="167" t="s">
        <v>133</v>
      </c>
      <c r="F36" s="94"/>
      <c r="G36" s="243"/>
      <c r="H36" s="220"/>
      <c r="I36" s="168"/>
      <c r="J36" s="91"/>
      <c r="K36" s="107">
        <f>K37</f>
        <v>250000</v>
      </c>
      <c r="L36" s="28"/>
      <c r="M36" s="168"/>
      <c r="N36" s="91"/>
      <c r="O36" s="107">
        <f>O37</f>
        <v>500000</v>
      </c>
      <c r="P36" s="209">
        <f t="shared" si="0"/>
        <v>250000</v>
      </c>
      <c r="Q36" s="241">
        <f t="shared" si="1"/>
        <v>100</v>
      </c>
    </row>
    <row r="37" spans="1:17" x14ac:dyDescent="0.25">
      <c r="A37" s="26"/>
      <c r="B37" s="242"/>
      <c r="C37" s="242"/>
      <c r="D37" s="242"/>
      <c r="E37" s="119" t="s">
        <v>134</v>
      </c>
      <c r="F37" s="94"/>
      <c r="G37" s="242"/>
      <c r="H37" s="120">
        <v>1</v>
      </c>
      <c r="I37" s="120" t="s">
        <v>64</v>
      </c>
      <c r="J37" s="170">
        <v>250000</v>
      </c>
      <c r="K37" s="171">
        <f>J37</f>
        <v>250000</v>
      </c>
      <c r="L37" s="120">
        <v>2</v>
      </c>
      <c r="M37" s="120" t="s">
        <v>64</v>
      </c>
      <c r="N37" s="170">
        <v>250000</v>
      </c>
      <c r="O37" s="92">
        <f>L37*N37</f>
        <v>500000</v>
      </c>
      <c r="P37" s="209">
        <f t="shared" si="0"/>
        <v>250000</v>
      </c>
      <c r="Q37" s="241">
        <f t="shared" si="1"/>
        <v>100</v>
      </c>
    </row>
    <row r="38" spans="1:17" x14ac:dyDescent="0.25">
      <c r="A38" s="26" t="s">
        <v>135</v>
      </c>
      <c r="B38" s="243"/>
      <c r="C38" s="243"/>
      <c r="D38" s="243"/>
      <c r="E38" s="167" t="s">
        <v>136</v>
      </c>
      <c r="F38" s="94"/>
      <c r="G38" s="243"/>
      <c r="H38" s="120"/>
      <c r="I38" s="120"/>
      <c r="J38" s="170"/>
      <c r="K38" s="171">
        <f>SUM(K39:K39)</f>
        <v>200000</v>
      </c>
      <c r="L38" s="120"/>
      <c r="M38" s="120"/>
      <c r="N38" s="170"/>
      <c r="O38" s="171">
        <f>SUM(O39:O39)</f>
        <v>400000</v>
      </c>
      <c r="P38" s="209">
        <f t="shared" si="0"/>
        <v>200000</v>
      </c>
      <c r="Q38" s="241">
        <f t="shared" si="1"/>
        <v>100</v>
      </c>
    </row>
    <row r="39" spans="1:17" x14ac:dyDescent="0.25">
      <c r="A39" s="26"/>
      <c r="B39" s="243"/>
      <c r="C39" s="243"/>
      <c r="D39" s="243"/>
      <c r="E39" s="119" t="s">
        <v>137</v>
      </c>
      <c r="F39" s="94"/>
      <c r="G39" s="27"/>
      <c r="H39" s="120">
        <v>1</v>
      </c>
      <c r="I39" s="120" t="s">
        <v>64</v>
      </c>
      <c r="J39" s="170">
        <v>200000</v>
      </c>
      <c r="K39" s="171">
        <f>J39</f>
        <v>200000</v>
      </c>
      <c r="L39" s="120">
        <v>2</v>
      </c>
      <c r="M39" s="120" t="s">
        <v>64</v>
      </c>
      <c r="N39" s="170">
        <v>200000</v>
      </c>
      <c r="O39" s="92">
        <f>L39*N39</f>
        <v>400000</v>
      </c>
      <c r="P39" s="209">
        <f t="shared" si="0"/>
        <v>200000</v>
      </c>
      <c r="Q39" s="241">
        <f t="shared" si="1"/>
        <v>100</v>
      </c>
    </row>
    <row r="40" spans="1:17" x14ac:dyDescent="0.25">
      <c r="A40" s="29" t="s">
        <v>138</v>
      </c>
      <c r="B40" s="243"/>
      <c r="C40" s="243"/>
      <c r="D40" s="243"/>
      <c r="E40" s="29" t="s">
        <v>44</v>
      </c>
      <c r="F40" s="94"/>
      <c r="G40" s="243"/>
      <c r="H40" s="85"/>
      <c r="I40" s="86"/>
      <c r="J40" s="87"/>
      <c r="K40" s="88">
        <f>K41+K64+K74+K87+K93+K102+K109</f>
        <v>241450000</v>
      </c>
      <c r="L40" s="85"/>
      <c r="M40" s="86"/>
      <c r="N40" s="87"/>
      <c r="O40" s="88">
        <f>O41+O64+O74+O87+O93+O102+O109</f>
        <v>538300000</v>
      </c>
      <c r="P40" s="209">
        <f t="shared" si="0"/>
        <v>296850000</v>
      </c>
      <c r="Q40" s="241">
        <f t="shared" si="1"/>
        <v>122.94470904949264</v>
      </c>
    </row>
    <row r="41" spans="1:17" x14ac:dyDescent="0.25">
      <c r="A41" s="29" t="s">
        <v>139</v>
      </c>
      <c r="B41" s="242"/>
      <c r="C41" s="242"/>
      <c r="D41" s="242"/>
      <c r="E41" s="29" t="s">
        <v>140</v>
      </c>
      <c r="F41" s="94"/>
      <c r="G41" s="242"/>
      <c r="H41" s="85"/>
      <c r="I41" s="86"/>
      <c r="J41" s="87"/>
      <c r="K41" s="88">
        <f>K42+K60</f>
        <v>3983200</v>
      </c>
      <c r="L41" s="85"/>
      <c r="M41" s="86"/>
      <c r="N41" s="87"/>
      <c r="O41" s="88">
        <f>O42+O60</f>
        <v>9311000</v>
      </c>
      <c r="P41" s="209">
        <f t="shared" si="0"/>
        <v>5327800</v>
      </c>
      <c r="Q41" s="241">
        <f t="shared" si="1"/>
        <v>133.75677846957223</v>
      </c>
    </row>
    <row r="42" spans="1:17" x14ac:dyDescent="0.25">
      <c r="A42" s="26" t="s">
        <v>141</v>
      </c>
      <c r="B42" s="243"/>
      <c r="C42" s="243"/>
      <c r="D42" s="243"/>
      <c r="E42" s="26" t="s">
        <v>45</v>
      </c>
      <c r="F42" s="94"/>
      <c r="G42" s="243"/>
      <c r="H42" s="89"/>
      <c r="I42" s="90"/>
      <c r="J42" s="91"/>
      <c r="K42" s="92">
        <f>K43+K53</f>
        <v>3308200</v>
      </c>
      <c r="L42" s="89"/>
      <c r="M42" s="90"/>
      <c r="N42" s="91"/>
      <c r="O42" s="92">
        <f>O43+O53</f>
        <v>7691000</v>
      </c>
      <c r="P42" s="209">
        <f t="shared" si="0"/>
        <v>4382800</v>
      </c>
      <c r="Q42" s="241">
        <f t="shared" si="1"/>
        <v>132.48292122604437</v>
      </c>
    </row>
    <row r="43" spans="1:17" x14ac:dyDescent="0.25">
      <c r="A43" s="26"/>
      <c r="B43" s="243"/>
      <c r="C43" s="243"/>
      <c r="D43" s="243"/>
      <c r="E43" s="26" t="s">
        <v>46</v>
      </c>
      <c r="F43" s="94"/>
      <c r="G43" s="243"/>
      <c r="H43" s="89"/>
      <c r="I43" s="90"/>
      <c r="J43" s="91"/>
      <c r="K43" s="92">
        <f>SUM(K44:K52)</f>
        <v>1196200</v>
      </c>
      <c r="L43" s="89"/>
      <c r="M43" s="90"/>
      <c r="N43" s="91"/>
      <c r="O43" s="92">
        <f>SUM(O44:O52)</f>
        <v>2499000</v>
      </c>
      <c r="P43" s="209">
        <f t="shared" si="0"/>
        <v>1302800</v>
      </c>
      <c r="Q43" s="241">
        <f t="shared" si="1"/>
        <v>108.91155325196455</v>
      </c>
    </row>
    <row r="44" spans="1:17" x14ac:dyDescent="0.25">
      <c r="A44" s="26"/>
      <c r="B44" s="243"/>
      <c r="C44" s="243"/>
      <c r="D44" s="243"/>
      <c r="E44" s="93" t="s">
        <v>142</v>
      </c>
      <c r="F44" s="94"/>
      <c r="G44" s="243"/>
      <c r="H44" s="89">
        <v>12</v>
      </c>
      <c r="I44" s="89" t="s">
        <v>47</v>
      </c>
      <c r="J44" s="95">
        <v>55000</v>
      </c>
      <c r="K44" s="92">
        <f>H44*J44</f>
        <v>660000</v>
      </c>
      <c r="L44" s="89">
        <v>24</v>
      </c>
      <c r="M44" s="89" t="s">
        <v>47</v>
      </c>
      <c r="N44" s="95">
        <v>55000</v>
      </c>
      <c r="O44" s="92">
        <f>L44*N44</f>
        <v>1320000</v>
      </c>
      <c r="P44" s="209">
        <f t="shared" si="0"/>
        <v>660000</v>
      </c>
      <c r="Q44" s="241">
        <f t="shared" si="1"/>
        <v>100</v>
      </c>
    </row>
    <row r="45" spans="1:17" x14ac:dyDescent="0.25">
      <c r="A45" s="26"/>
      <c r="B45" s="240"/>
      <c r="C45" s="240"/>
      <c r="D45" s="240"/>
      <c r="E45" s="93" t="s">
        <v>48</v>
      </c>
      <c r="F45" s="94"/>
      <c r="G45" s="240"/>
      <c r="H45" s="89">
        <v>10</v>
      </c>
      <c r="I45" s="89" t="s">
        <v>49</v>
      </c>
      <c r="J45" s="95">
        <v>8500</v>
      </c>
      <c r="K45" s="92">
        <f t="shared" ref="K45:K50" si="2">H45*J45</f>
        <v>85000</v>
      </c>
      <c r="L45" s="89">
        <v>24</v>
      </c>
      <c r="M45" s="89" t="s">
        <v>49</v>
      </c>
      <c r="N45" s="95">
        <v>8500</v>
      </c>
      <c r="O45" s="92">
        <f t="shared" ref="O45:O50" si="3">L45*N45</f>
        <v>204000</v>
      </c>
      <c r="P45" s="209">
        <f t="shared" si="0"/>
        <v>119000</v>
      </c>
      <c r="Q45" s="241">
        <f t="shared" si="1"/>
        <v>140</v>
      </c>
    </row>
    <row r="46" spans="1:17" x14ac:dyDescent="0.25">
      <c r="A46" s="26"/>
      <c r="B46" s="240"/>
      <c r="C46" s="240"/>
      <c r="D46" s="240"/>
      <c r="E46" s="93" t="s">
        <v>143</v>
      </c>
      <c r="F46" s="94"/>
      <c r="G46" s="240"/>
      <c r="H46" s="89">
        <v>5</v>
      </c>
      <c r="I46" s="89" t="s">
        <v>49</v>
      </c>
      <c r="J46" s="95">
        <v>18000</v>
      </c>
      <c r="K46" s="92">
        <f t="shared" si="2"/>
        <v>90000</v>
      </c>
      <c r="L46" s="89">
        <v>12</v>
      </c>
      <c r="M46" s="89" t="s">
        <v>49</v>
      </c>
      <c r="N46" s="95">
        <v>18000</v>
      </c>
      <c r="O46" s="92">
        <f t="shared" si="3"/>
        <v>216000</v>
      </c>
      <c r="P46" s="209">
        <f t="shared" si="0"/>
        <v>126000</v>
      </c>
      <c r="Q46" s="241">
        <f t="shared" si="1"/>
        <v>140</v>
      </c>
    </row>
    <row r="47" spans="1:17" x14ac:dyDescent="0.25">
      <c r="A47" s="26"/>
      <c r="B47" s="242"/>
      <c r="C47" s="242"/>
      <c r="D47" s="242"/>
      <c r="E47" s="93" t="s">
        <v>144</v>
      </c>
      <c r="F47" s="94"/>
      <c r="G47" s="242"/>
      <c r="H47" s="89">
        <v>6</v>
      </c>
      <c r="I47" s="89" t="s">
        <v>50</v>
      </c>
      <c r="J47" s="95">
        <v>1700</v>
      </c>
      <c r="K47" s="92">
        <f t="shared" si="2"/>
        <v>10200</v>
      </c>
      <c r="L47" s="89">
        <v>10</v>
      </c>
      <c r="M47" s="89" t="s">
        <v>50</v>
      </c>
      <c r="N47" s="95">
        <v>1700</v>
      </c>
      <c r="O47" s="92">
        <f t="shared" si="3"/>
        <v>17000</v>
      </c>
      <c r="P47" s="209">
        <f t="shared" si="0"/>
        <v>6800</v>
      </c>
      <c r="Q47" s="241">
        <f t="shared" si="1"/>
        <v>66.666666666666657</v>
      </c>
    </row>
    <row r="48" spans="1:17" x14ac:dyDescent="0.25">
      <c r="A48" s="26"/>
      <c r="B48" s="243"/>
      <c r="C48" s="243"/>
      <c r="D48" s="243"/>
      <c r="E48" s="93" t="s">
        <v>145</v>
      </c>
      <c r="F48" s="94"/>
      <c r="G48" s="243"/>
      <c r="H48" s="89">
        <v>2</v>
      </c>
      <c r="I48" s="89" t="s">
        <v>51</v>
      </c>
      <c r="J48" s="95">
        <v>25000</v>
      </c>
      <c r="K48" s="92">
        <f t="shared" si="2"/>
        <v>50000</v>
      </c>
      <c r="L48" s="89">
        <v>4</v>
      </c>
      <c r="M48" s="89" t="s">
        <v>51</v>
      </c>
      <c r="N48" s="95">
        <v>25000</v>
      </c>
      <c r="O48" s="92">
        <f t="shared" si="3"/>
        <v>100000</v>
      </c>
      <c r="P48" s="209">
        <f t="shared" si="0"/>
        <v>50000</v>
      </c>
      <c r="Q48" s="241">
        <f t="shared" si="1"/>
        <v>100</v>
      </c>
    </row>
    <row r="49" spans="1:17" ht="15" customHeight="1" x14ac:dyDescent="0.25">
      <c r="A49" s="26"/>
      <c r="B49" s="243"/>
      <c r="C49" s="243"/>
      <c r="D49" s="243"/>
      <c r="E49" s="93" t="s">
        <v>52</v>
      </c>
      <c r="F49" s="245"/>
      <c r="G49" s="243"/>
      <c r="H49" s="89">
        <v>6</v>
      </c>
      <c r="I49" s="89" t="s">
        <v>49</v>
      </c>
      <c r="J49" s="95">
        <v>21000</v>
      </c>
      <c r="K49" s="92">
        <f t="shared" si="2"/>
        <v>126000</v>
      </c>
      <c r="L49" s="89">
        <v>12</v>
      </c>
      <c r="M49" s="89" t="s">
        <v>49</v>
      </c>
      <c r="N49" s="95">
        <v>21000</v>
      </c>
      <c r="O49" s="92">
        <f t="shared" si="3"/>
        <v>252000</v>
      </c>
      <c r="P49" s="209">
        <f t="shared" si="0"/>
        <v>126000</v>
      </c>
      <c r="Q49" s="241">
        <f t="shared" si="1"/>
        <v>100</v>
      </c>
    </row>
    <row r="50" spans="1:17" ht="15" customHeight="1" x14ac:dyDescent="0.25">
      <c r="A50" s="26"/>
      <c r="B50" s="243"/>
      <c r="C50" s="243"/>
      <c r="D50" s="243"/>
      <c r="E50" s="93" t="s">
        <v>53</v>
      </c>
      <c r="F50" s="245"/>
      <c r="G50" s="243"/>
      <c r="H50" s="89">
        <v>2</v>
      </c>
      <c r="I50" s="89" t="s">
        <v>54</v>
      </c>
      <c r="J50" s="95">
        <v>17000</v>
      </c>
      <c r="K50" s="92">
        <f t="shared" si="2"/>
        <v>34000</v>
      </c>
      <c r="L50" s="89">
        <v>4</v>
      </c>
      <c r="M50" s="89" t="s">
        <v>54</v>
      </c>
      <c r="N50" s="95">
        <v>17000</v>
      </c>
      <c r="O50" s="92">
        <f t="shared" si="3"/>
        <v>68000</v>
      </c>
      <c r="P50" s="209">
        <f t="shared" si="0"/>
        <v>34000</v>
      </c>
      <c r="Q50" s="241">
        <f t="shared" si="1"/>
        <v>100</v>
      </c>
    </row>
    <row r="51" spans="1:17" ht="15" customHeight="1" x14ac:dyDescent="0.25">
      <c r="A51" s="26"/>
      <c r="B51" s="243"/>
      <c r="C51" s="243"/>
      <c r="D51" s="243"/>
      <c r="E51" s="93" t="s">
        <v>55</v>
      </c>
      <c r="F51" s="245"/>
      <c r="G51" s="243"/>
      <c r="H51" s="96">
        <v>3</v>
      </c>
      <c r="I51" s="97" t="s">
        <v>56</v>
      </c>
      <c r="J51" s="95">
        <v>40000</v>
      </c>
      <c r="K51" s="92">
        <f>H51*J51</f>
        <v>120000</v>
      </c>
      <c r="L51" s="96">
        <v>7</v>
      </c>
      <c r="M51" s="97" t="s">
        <v>56</v>
      </c>
      <c r="N51" s="95">
        <v>40000</v>
      </c>
      <c r="O51" s="92">
        <f>L51*N51</f>
        <v>280000</v>
      </c>
      <c r="P51" s="209">
        <f t="shared" si="0"/>
        <v>160000</v>
      </c>
      <c r="Q51" s="241">
        <f t="shared" si="1"/>
        <v>133.33333333333331</v>
      </c>
    </row>
    <row r="52" spans="1:17" ht="15" customHeight="1" x14ac:dyDescent="0.25">
      <c r="A52" s="26"/>
      <c r="B52" s="243"/>
      <c r="C52" s="243"/>
      <c r="D52" s="243"/>
      <c r="E52" s="93" t="s">
        <v>146</v>
      </c>
      <c r="F52" s="245"/>
      <c r="G52" s="243"/>
      <c r="H52" s="96">
        <v>21</v>
      </c>
      <c r="I52" s="89" t="s">
        <v>49</v>
      </c>
      <c r="J52" s="172">
        <v>1000</v>
      </c>
      <c r="K52" s="92">
        <f>H52*J52</f>
        <v>21000</v>
      </c>
      <c r="L52" s="96">
        <v>42</v>
      </c>
      <c r="M52" s="89" t="s">
        <v>49</v>
      </c>
      <c r="N52" s="172">
        <v>1000</v>
      </c>
      <c r="O52" s="92">
        <f>L52*N52</f>
        <v>42000</v>
      </c>
      <c r="P52" s="209">
        <f t="shared" si="0"/>
        <v>21000</v>
      </c>
      <c r="Q52" s="241">
        <f t="shared" si="1"/>
        <v>100</v>
      </c>
    </row>
    <row r="53" spans="1:17" ht="15" customHeight="1" x14ac:dyDescent="0.25">
      <c r="A53" s="26"/>
      <c r="B53" s="243"/>
      <c r="C53" s="243"/>
      <c r="D53" s="243"/>
      <c r="E53" s="26" t="s">
        <v>57</v>
      </c>
      <c r="F53" s="245"/>
      <c r="G53" s="243"/>
      <c r="H53" s="90"/>
      <c r="I53" s="90"/>
      <c r="J53" s="91"/>
      <c r="K53" s="92">
        <f>SUM(K54:K59)</f>
        <v>2112000</v>
      </c>
      <c r="L53" s="90"/>
      <c r="M53" s="90"/>
      <c r="N53" s="91"/>
      <c r="O53" s="92">
        <f>SUM(O54:O59)</f>
        <v>5192000</v>
      </c>
      <c r="P53" s="209">
        <f t="shared" si="0"/>
        <v>3080000</v>
      </c>
      <c r="Q53" s="241">
        <f t="shared" si="1"/>
        <v>145.83333333333331</v>
      </c>
    </row>
    <row r="54" spans="1:17" ht="15" customHeight="1" x14ac:dyDescent="0.25">
      <c r="A54" s="26"/>
      <c r="B54" s="243"/>
      <c r="C54" s="243"/>
      <c r="D54" s="243"/>
      <c r="E54" s="98" t="s">
        <v>147</v>
      </c>
      <c r="F54" s="245"/>
      <c r="G54" s="243"/>
      <c r="H54" s="96">
        <v>96</v>
      </c>
      <c r="I54" s="89" t="s">
        <v>49</v>
      </c>
      <c r="J54" s="99">
        <v>2500</v>
      </c>
      <c r="K54" s="92">
        <f t="shared" ref="K54:K59" si="4">H54*J54</f>
        <v>240000</v>
      </c>
      <c r="L54" s="96">
        <f>96+140</f>
        <v>236</v>
      </c>
      <c r="M54" s="89" t="s">
        <v>49</v>
      </c>
      <c r="N54" s="99">
        <v>2500</v>
      </c>
      <c r="O54" s="92">
        <f t="shared" ref="O54:O59" si="5">L54*N54</f>
        <v>590000</v>
      </c>
      <c r="P54" s="209">
        <f t="shared" si="0"/>
        <v>350000</v>
      </c>
      <c r="Q54" s="241">
        <f t="shared" si="1"/>
        <v>145.83333333333331</v>
      </c>
    </row>
    <row r="55" spans="1:17" ht="15" customHeight="1" x14ac:dyDescent="0.25">
      <c r="A55" s="26"/>
      <c r="B55" s="243"/>
      <c r="C55" s="243"/>
      <c r="D55" s="243"/>
      <c r="E55" s="98" t="s">
        <v>148</v>
      </c>
      <c r="F55" s="245"/>
      <c r="G55" s="243"/>
      <c r="H55" s="96">
        <v>96</v>
      </c>
      <c r="I55" s="89" t="s">
        <v>49</v>
      </c>
      <c r="J55" s="100">
        <v>3000</v>
      </c>
      <c r="K55" s="92">
        <f t="shared" si="4"/>
        <v>288000</v>
      </c>
      <c r="L55" s="96">
        <f>96+140</f>
        <v>236</v>
      </c>
      <c r="M55" s="89" t="s">
        <v>49</v>
      </c>
      <c r="N55" s="100">
        <v>3000</v>
      </c>
      <c r="O55" s="92">
        <f t="shared" si="5"/>
        <v>708000</v>
      </c>
      <c r="P55" s="209">
        <f t="shared" si="0"/>
        <v>420000</v>
      </c>
      <c r="Q55" s="241">
        <f t="shared" si="1"/>
        <v>145.83333333333331</v>
      </c>
    </row>
    <row r="56" spans="1:17" ht="15" customHeight="1" x14ac:dyDescent="0.25">
      <c r="A56" s="26"/>
      <c r="B56" s="243"/>
      <c r="C56" s="243"/>
      <c r="D56" s="243"/>
      <c r="E56" s="98" t="s">
        <v>58</v>
      </c>
      <c r="F56" s="245"/>
      <c r="G56" s="243"/>
      <c r="H56" s="96">
        <v>96</v>
      </c>
      <c r="I56" s="89" t="s">
        <v>49</v>
      </c>
      <c r="J56" s="100">
        <v>4000</v>
      </c>
      <c r="K56" s="92">
        <f t="shared" si="4"/>
        <v>384000</v>
      </c>
      <c r="L56" s="96">
        <f t="shared" ref="L56:L59" si="6">96+140</f>
        <v>236</v>
      </c>
      <c r="M56" s="89" t="s">
        <v>49</v>
      </c>
      <c r="N56" s="100">
        <v>4000</v>
      </c>
      <c r="O56" s="92">
        <f t="shared" si="5"/>
        <v>944000</v>
      </c>
      <c r="P56" s="209">
        <f t="shared" si="0"/>
        <v>560000</v>
      </c>
      <c r="Q56" s="241">
        <f t="shared" si="1"/>
        <v>145.83333333333331</v>
      </c>
    </row>
    <row r="57" spans="1:17" ht="15" customHeight="1" x14ac:dyDescent="0.25">
      <c r="A57" s="26"/>
      <c r="B57" s="243"/>
      <c r="C57" s="243"/>
      <c r="D57" s="243"/>
      <c r="E57" s="98" t="s">
        <v>149</v>
      </c>
      <c r="F57" s="245"/>
      <c r="G57" s="243"/>
      <c r="H57" s="96">
        <v>96</v>
      </c>
      <c r="I57" s="89" t="s">
        <v>49</v>
      </c>
      <c r="J57" s="100">
        <v>2500</v>
      </c>
      <c r="K57" s="92">
        <f t="shared" si="4"/>
        <v>240000</v>
      </c>
      <c r="L57" s="96">
        <f t="shared" si="6"/>
        <v>236</v>
      </c>
      <c r="M57" s="89" t="s">
        <v>49</v>
      </c>
      <c r="N57" s="100">
        <v>2500</v>
      </c>
      <c r="O57" s="92">
        <f t="shared" si="5"/>
        <v>590000</v>
      </c>
      <c r="P57" s="209">
        <f t="shared" si="0"/>
        <v>350000</v>
      </c>
      <c r="Q57" s="241">
        <f t="shared" si="1"/>
        <v>145.83333333333331</v>
      </c>
    </row>
    <row r="58" spans="1:17" ht="15" customHeight="1" x14ac:dyDescent="0.25">
      <c r="A58" s="26"/>
      <c r="B58" s="243"/>
      <c r="C58" s="243"/>
      <c r="D58" s="243"/>
      <c r="E58" s="98" t="s">
        <v>150</v>
      </c>
      <c r="F58" s="245"/>
      <c r="G58" s="243"/>
      <c r="H58" s="96">
        <v>96</v>
      </c>
      <c r="I58" s="89" t="s">
        <v>49</v>
      </c>
      <c r="J58" s="100">
        <v>4000</v>
      </c>
      <c r="K58" s="92">
        <f t="shared" si="4"/>
        <v>384000</v>
      </c>
      <c r="L58" s="96">
        <f t="shared" si="6"/>
        <v>236</v>
      </c>
      <c r="M58" s="89" t="s">
        <v>49</v>
      </c>
      <c r="N58" s="100">
        <v>4000</v>
      </c>
      <c r="O58" s="92">
        <f t="shared" si="5"/>
        <v>944000</v>
      </c>
      <c r="P58" s="209">
        <f t="shared" si="0"/>
        <v>560000</v>
      </c>
      <c r="Q58" s="241">
        <f t="shared" si="1"/>
        <v>145.83333333333331</v>
      </c>
    </row>
    <row r="59" spans="1:17" ht="15" customHeight="1" x14ac:dyDescent="0.25">
      <c r="A59" s="26"/>
      <c r="B59" s="243"/>
      <c r="C59" s="243"/>
      <c r="D59" s="243"/>
      <c r="E59" s="98" t="s">
        <v>59</v>
      </c>
      <c r="F59" s="245"/>
      <c r="G59" s="243"/>
      <c r="H59" s="96">
        <v>96</v>
      </c>
      <c r="I59" s="89" t="s">
        <v>49</v>
      </c>
      <c r="J59" s="100">
        <v>6000</v>
      </c>
      <c r="K59" s="92">
        <f t="shared" si="4"/>
        <v>576000</v>
      </c>
      <c r="L59" s="96">
        <f t="shared" si="6"/>
        <v>236</v>
      </c>
      <c r="M59" s="89" t="s">
        <v>49</v>
      </c>
      <c r="N59" s="100">
        <v>6000</v>
      </c>
      <c r="O59" s="92">
        <f t="shared" si="5"/>
        <v>1416000</v>
      </c>
      <c r="P59" s="209">
        <f t="shared" si="0"/>
        <v>840000</v>
      </c>
      <c r="Q59" s="241">
        <f t="shared" si="1"/>
        <v>145.83333333333331</v>
      </c>
    </row>
    <row r="60" spans="1:17" ht="15" customHeight="1" x14ac:dyDescent="0.25">
      <c r="A60" s="73" t="s">
        <v>151</v>
      </c>
      <c r="B60" s="25"/>
      <c r="C60" s="25"/>
      <c r="D60" s="25"/>
      <c r="E60" s="225" t="s">
        <v>60</v>
      </c>
      <c r="F60" s="226"/>
      <c r="G60" s="227"/>
      <c r="H60" s="228"/>
      <c r="I60" s="228"/>
      <c r="J60" s="221"/>
      <c r="K60" s="151">
        <f>SUM(K61:K61)</f>
        <v>675000</v>
      </c>
      <c r="L60" s="228"/>
      <c r="M60" s="228"/>
      <c r="N60" s="221"/>
      <c r="O60" s="151">
        <f>SUM(O61:O61)</f>
        <v>1620000</v>
      </c>
      <c r="P60" s="238">
        <f t="shared" si="0"/>
        <v>945000</v>
      </c>
      <c r="Q60" s="246">
        <f t="shared" si="1"/>
        <v>140</v>
      </c>
    </row>
    <row r="61" spans="1:17" ht="15" customHeight="1" x14ac:dyDescent="0.25">
      <c r="A61" s="224"/>
      <c r="B61" s="72"/>
      <c r="C61" s="72"/>
      <c r="D61" s="72"/>
      <c r="E61" s="229" t="s">
        <v>200</v>
      </c>
      <c r="F61" s="230"/>
      <c r="G61" s="231"/>
      <c r="H61" s="232">
        <v>22.5</v>
      </c>
      <c r="I61" s="232" t="s">
        <v>61</v>
      </c>
      <c r="J61" s="233">
        <v>30000</v>
      </c>
      <c r="K61" s="234">
        <f>H61*J61</f>
        <v>675000</v>
      </c>
      <c r="L61" s="232">
        <f>3*1.5*12</f>
        <v>54</v>
      </c>
      <c r="M61" s="232" t="s">
        <v>61</v>
      </c>
      <c r="N61" s="233">
        <v>30000</v>
      </c>
      <c r="O61" s="234">
        <f>L61*N61</f>
        <v>1620000</v>
      </c>
      <c r="P61" s="247">
        <f t="shared" si="0"/>
        <v>945000</v>
      </c>
      <c r="Q61" s="248">
        <f t="shared" si="1"/>
        <v>140</v>
      </c>
    </row>
    <row r="62" spans="1:17" ht="15" customHeight="1" x14ac:dyDescent="0.25">
      <c r="A62" s="161"/>
      <c r="B62" s="30"/>
      <c r="C62" s="30"/>
      <c r="D62" s="30"/>
      <c r="E62" s="222"/>
      <c r="F62" s="155"/>
      <c r="G62" s="30"/>
      <c r="H62" s="152"/>
      <c r="I62" s="152"/>
      <c r="J62" s="153"/>
      <c r="K62" s="154"/>
      <c r="L62" s="152"/>
      <c r="M62" s="152"/>
      <c r="N62" s="153"/>
      <c r="O62" s="154"/>
      <c r="P62" s="142"/>
      <c r="Q62" s="223"/>
    </row>
    <row r="63" spans="1:17" ht="15" customHeight="1" x14ac:dyDescent="0.25">
      <c r="A63" s="331">
        <v>1</v>
      </c>
      <c r="B63" s="331"/>
      <c r="C63" s="331"/>
      <c r="D63" s="331"/>
      <c r="E63" s="331">
        <v>2</v>
      </c>
      <c r="F63" s="331"/>
      <c r="G63" s="331"/>
      <c r="H63" s="210">
        <v>3</v>
      </c>
      <c r="I63" s="210">
        <v>4</v>
      </c>
      <c r="J63" s="210">
        <v>5</v>
      </c>
      <c r="K63" s="210">
        <v>6</v>
      </c>
      <c r="L63" s="210">
        <v>7</v>
      </c>
      <c r="M63" s="210">
        <v>8</v>
      </c>
      <c r="N63" s="210">
        <v>9</v>
      </c>
      <c r="O63" s="210">
        <v>10</v>
      </c>
      <c r="P63" s="21">
        <v>11</v>
      </c>
      <c r="Q63" s="21">
        <v>12</v>
      </c>
    </row>
    <row r="64" spans="1:17" ht="15" customHeight="1" x14ac:dyDescent="0.25">
      <c r="A64" s="29" t="s">
        <v>152</v>
      </c>
      <c r="B64" s="243"/>
      <c r="C64" s="243"/>
      <c r="D64" s="243"/>
      <c r="E64" s="103" t="s">
        <v>62</v>
      </c>
      <c r="F64" s="249"/>
      <c r="G64" s="250"/>
      <c r="H64" s="90"/>
      <c r="I64" s="90"/>
      <c r="J64" s="91"/>
      <c r="K64" s="88">
        <f>K65</f>
        <v>58100000</v>
      </c>
      <c r="L64" s="90"/>
      <c r="M64" s="90"/>
      <c r="N64" s="91"/>
      <c r="O64" s="88">
        <f>O65</f>
        <v>149600000</v>
      </c>
      <c r="P64" s="209">
        <f t="shared" si="0"/>
        <v>91500000</v>
      </c>
      <c r="Q64" s="241">
        <f t="shared" si="1"/>
        <v>157.48709122203098</v>
      </c>
    </row>
    <row r="65" spans="1:17" x14ac:dyDescent="0.25">
      <c r="A65" s="26" t="s">
        <v>153</v>
      </c>
      <c r="B65" s="243"/>
      <c r="C65" s="243"/>
      <c r="D65" s="243"/>
      <c r="E65" s="104" t="s">
        <v>63</v>
      </c>
      <c r="F65" s="105"/>
      <c r="G65" s="243"/>
      <c r="H65" s="106"/>
      <c r="I65" s="106"/>
      <c r="J65" s="91"/>
      <c r="K65" s="107">
        <f>K66+K73</f>
        <v>58100000</v>
      </c>
      <c r="L65" s="106"/>
      <c r="M65" s="106"/>
      <c r="N65" s="91"/>
      <c r="O65" s="107">
        <f>O66+O73</f>
        <v>149600000</v>
      </c>
      <c r="P65" s="209">
        <f t="shared" si="0"/>
        <v>91500000</v>
      </c>
      <c r="Q65" s="241">
        <f t="shared" si="1"/>
        <v>157.48709122203098</v>
      </c>
    </row>
    <row r="66" spans="1:17" ht="15" customHeight="1" x14ac:dyDescent="0.25">
      <c r="A66" s="26"/>
      <c r="B66" s="243"/>
      <c r="C66" s="243"/>
      <c r="D66" s="243"/>
      <c r="E66" s="109" t="s">
        <v>154</v>
      </c>
      <c r="F66" s="217"/>
      <c r="G66" s="218"/>
      <c r="H66" s="108"/>
      <c r="I66" s="108"/>
      <c r="J66" s="102"/>
      <c r="K66" s="107">
        <f>K67+K68+K69+K70+K71</f>
        <v>48500000</v>
      </c>
      <c r="L66" s="108"/>
      <c r="M66" s="108"/>
      <c r="N66" s="102"/>
      <c r="O66" s="107">
        <f>O67+O68+O69+O70+O71+O72</f>
        <v>126000000</v>
      </c>
      <c r="P66" s="209">
        <f t="shared" si="0"/>
        <v>77500000</v>
      </c>
      <c r="Q66" s="241">
        <f t="shared" si="1"/>
        <v>159.79381443298971</v>
      </c>
    </row>
    <row r="67" spans="1:17" ht="15" customHeight="1" x14ac:dyDescent="0.25">
      <c r="A67" s="26"/>
      <c r="B67" s="243"/>
      <c r="C67" s="243"/>
      <c r="D67" s="243"/>
      <c r="E67" s="103" t="s">
        <v>155</v>
      </c>
      <c r="F67" s="215"/>
      <c r="G67" s="215"/>
      <c r="H67" s="108">
        <v>1</v>
      </c>
      <c r="I67" s="108" t="s">
        <v>67</v>
      </c>
      <c r="J67" s="102">
        <v>17000000</v>
      </c>
      <c r="K67" s="107">
        <f>H67*J67</f>
        <v>17000000</v>
      </c>
      <c r="L67" s="108">
        <v>2</v>
      </c>
      <c r="M67" s="108" t="s">
        <v>67</v>
      </c>
      <c r="N67" s="102">
        <v>17000000</v>
      </c>
      <c r="O67" s="107">
        <f>L67*N67</f>
        <v>34000000</v>
      </c>
      <c r="P67" s="209">
        <f t="shared" si="0"/>
        <v>17000000</v>
      </c>
      <c r="Q67" s="241">
        <f t="shared" si="1"/>
        <v>100</v>
      </c>
    </row>
    <row r="68" spans="1:17" ht="15" customHeight="1" x14ac:dyDescent="0.25">
      <c r="A68" s="26"/>
      <c r="B68" s="243"/>
      <c r="C68" s="243"/>
      <c r="D68" s="243"/>
      <c r="E68" s="103" t="s">
        <v>100</v>
      </c>
      <c r="F68" s="215"/>
      <c r="G68" s="215"/>
      <c r="H68" s="108">
        <v>1</v>
      </c>
      <c r="I68" s="108" t="s">
        <v>67</v>
      </c>
      <c r="J68" s="102">
        <v>3500000</v>
      </c>
      <c r="K68" s="107">
        <f>H68*J68</f>
        <v>3500000</v>
      </c>
      <c r="L68" s="108">
        <v>1</v>
      </c>
      <c r="M68" s="108" t="s">
        <v>67</v>
      </c>
      <c r="N68" s="102">
        <v>3500000</v>
      </c>
      <c r="O68" s="107">
        <f>L68*N68</f>
        <v>3500000</v>
      </c>
      <c r="P68" s="209">
        <f t="shared" si="0"/>
        <v>0</v>
      </c>
      <c r="Q68" s="241">
        <f t="shared" si="1"/>
        <v>0</v>
      </c>
    </row>
    <row r="69" spans="1:17" ht="15" customHeight="1" x14ac:dyDescent="0.25">
      <c r="A69" s="26"/>
      <c r="B69" s="243"/>
      <c r="C69" s="243"/>
      <c r="D69" s="243"/>
      <c r="E69" s="103" t="s">
        <v>101</v>
      </c>
      <c r="F69" s="215"/>
      <c r="G69" s="215"/>
      <c r="H69" s="108">
        <v>1</v>
      </c>
      <c r="I69" s="108" t="s">
        <v>67</v>
      </c>
      <c r="J69" s="102">
        <v>10500000</v>
      </c>
      <c r="K69" s="107">
        <f>H69*J69</f>
        <v>10500000</v>
      </c>
      <c r="L69" s="108">
        <v>3</v>
      </c>
      <c r="M69" s="108" t="s">
        <v>67</v>
      </c>
      <c r="N69" s="102">
        <v>10500000</v>
      </c>
      <c r="O69" s="107">
        <f>L69*N69</f>
        <v>31500000</v>
      </c>
      <c r="P69" s="209">
        <f t="shared" si="0"/>
        <v>21000000</v>
      </c>
      <c r="Q69" s="241">
        <f t="shared" si="1"/>
        <v>200</v>
      </c>
    </row>
    <row r="70" spans="1:17" ht="15" customHeight="1" x14ac:dyDescent="0.25">
      <c r="A70" s="26"/>
      <c r="B70" s="243"/>
      <c r="C70" s="243"/>
      <c r="D70" s="243"/>
      <c r="E70" s="103" t="s">
        <v>102</v>
      </c>
      <c r="F70" s="215"/>
      <c r="G70" s="215"/>
      <c r="H70" s="108">
        <v>1</v>
      </c>
      <c r="I70" s="108" t="s">
        <v>67</v>
      </c>
      <c r="J70" s="107">
        <v>9500000</v>
      </c>
      <c r="K70" s="107">
        <v>9500000</v>
      </c>
      <c r="L70" s="108">
        <v>4</v>
      </c>
      <c r="M70" s="108" t="s">
        <v>67</v>
      </c>
      <c r="N70" s="107">
        <v>9500000</v>
      </c>
      <c r="O70" s="107">
        <f>L70*N70</f>
        <v>38000000</v>
      </c>
      <c r="P70" s="209">
        <f t="shared" ref="P70:P71" si="7">O70-K70</f>
        <v>28500000</v>
      </c>
      <c r="Q70" s="241">
        <f t="shared" ref="Q70:Q71" si="8">P70/K70*100%*100</f>
        <v>300</v>
      </c>
    </row>
    <row r="71" spans="1:17" ht="15" customHeight="1" x14ac:dyDescent="0.25">
      <c r="A71" s="26"/>
      <c r="B71" s="243"/>
      <c r="C71" s="243"/>
      <c r="D71" s="243"/>
      <c r="E71" s="103" t="s">
        <v>156</v>
      </c>
      <c r="F71" s="215"/>
      <c r="G71" s="215"/>
      <c r="H71" s="108">
        <v>1</v>
      </c>
      <c r="I71" s="108" t="s">
        <v>67</v>
      </c>
      <c r="J71" s="102">
        <v>8000000</v>
      </c>
      <c r="K71" s="107">
        <v>8000000</v>
      </c>
      <c r="L71" s="108">
        <v>1</v>
      </c>
      <c r="M71" s="108" t="s">
        <v>67</v>
      </c>
      <c r="N71" s="102">
        <v>8000000</v>
      </c>
      <c r="O71" s="107">
        <v>8000000</v>
      </c>
      <c r="P71" s="209">
        <f t="shared" si="7"/>
        <v>0</v>
      </c>
      <c r="Q71" s="241">
        <f t="shared" si="8"/>
        <v>0</v>
      </c>
    </row>
    <row r="72" spans="1:17" ht="15" customHeight="1" x14ac:dyDescent="0.25">
      <c r="A72" s="26"/>
      <c r="B72" s="243"/>
      <c r="C72" s="243"/>
      <c r="D72" s="243"/>
      <c r="E72" s="103" t="s">
        <v>198</v>
      </c>
      <c r="F72" s="215"/>
      <c r="G72" s="215"/>
      <c r="H72" s="108"/>
      <c r="I72" s="108"/>
      <c r="J72" s="102"/>
      <c r="K72" s="107"/>
      <c r="L72" s="108">
        <v>1</v>
      </c>
      <c r="M72" s="108" t="s">
        <v>67</v>
      </c>
      <c r="N72" s="102">
        <v>11000000</v>
      </c>
      <c r="O72" s="107">
        <v>11000000</v>
      </c>
      <c r="P72" s="209">
        <f t="shared" ref="P72" si="9">O72-K72</f>
        <v>11000000</v>
      </c>
      <c r="Q72" s="241">
        <v>100</v>
      </c>
    </row>
    <row r="73" spans="1:17" ht="15" customHeight="1" x14ac:dyDescent="0.25">
      <c r="A73" s="26"/>
      <c r="B73" s="243"/>
      <c r="C73" s="243"/>
      <c r="D73" s="243"/>
      <c r="E73" s="109" t="s">
        <v>103</v>
      </c>
      <c r="F73" s="215"/>
      <c r="G73" s="215"/>
      <c r="H73" s="108">
        <v>96</v>
      </c>
      <c r="I73" s="108" t="s">
        <v>49</v>
      </c>
      <c r="J73" s="102">
        <v>100000</v>
      </c>
      <c r="K73" s="107">
        <f>H73*J73</f>
        <v>9600000</v>
      </c>
      <c r="L73" s="108">
        <f>96+140</f>
        <v>236</v>
      </c>
      <c r="M73" s="108" t="s">
        <v>49</v>
      </c>
      <c r="N73" s="102">
        <v>100000</v>
      </c>
      <c r="O73" s="107">
        <f>L73*N73</f>
        <v>23600000</v>
      </c>
      <c r="P73" s="209">
        <f t="shared" ref="P73:P99" si="10">O73-K73</f>
        <v>14000000</v>
      </c>
      <c r="Q73" s="241">
        <f t="shared" ref="Q73:Q99" si="11">P73/K73*100%*100</f>
        <v>145.83333333333331</v>
      </c>
    </row>
    <row r="74" spans="1:17" ht="15" customHeight="1" x14ac:dyDescent="0.25">
      <c r="A74" s="29" t="s">
        <v>157</v>
      </c>
      <c r="B74" s="243"/>
      <c r="C74" s="243"/>
      <c r="D74" s="243"/>
      <c r="E74" s="110" t="s">
        <v>65</v>
      </c>
      <c r="F74" s="105"/>
      <c r="G74" s="215"/>
      <c r="H74" s="111"/>
      <c r="I74" s="86"/>
      <c r="J74" s="87"/>
      <c r="K74" s="88">
        <f>K75+K79+K82+K84</f>
        <v>77068000</v>
      </c>
      <c r="L74" s="111"/>
      <c r="M74" s="86"/>
      <c r="N74" s="87"/>
      <c r="O74" s="88">
        <f>O75+O79+O82+O84</f>
        <v>148668000</v>
      </c>
      <c r="P74" s="209">
        <f t="shared" si="10"/>
        <v>71600000</v>
      </c>
      <c r="Q74" s="241">
        <f t="shared" si="11"/>
        <v>92.904967042092707</v>
      </c>
    </row>
    <row r="75" spans="1:17" ht="15" customHeight="1" x14ac:dyDescent="0.25">
      <c r="A75" s="26" t="s">
        <v>158</v>
      </c>
      <c r="B75" s="243"/>
      <c r="C75" s="243"/>
      <c r="D75" s="243"/>
      <c r="E75" s="112" t="s">
        <v>66</v>
      </c>
      <c r="F75" s="113"/>
      <c r="G75" s="215"/>
      <c r="H75" s="114"/>
      <c r="I75" s="114"/>
      <c r="J75" s="115"/>
      <c r="K75" s="116">
        <f>K76</f>
        <v>30080000</v>
      </c>
      <c r="L75" s="114"/>
      <c r="M75" s="114"/>
      <c r="N75" s="115"/>
      <c r="O75" s="116">
        <f>O76</f>
        <v>74880000</v>
      </c>
      <c r="P75" s="209">
        <f t="shared" si="10"/>
        <v>44800000</v>
      </c>
      <c r="Q75" s="241">
        <f t="shared" si="11"/>
        <v>148.93617021276594</v>
      </c>
    </row>
    <row r="76" spans="1:17" ht="15" customHeight="1" x14ac:dyDescent="0.25">
      <c r="A76" s="26"/>
      <c r="B76" s="243"/>
      <c r="C76" s="243"/>
      <c r="D76" s="243"/>
      <c r="E76" s="117" t="s">
        <v>68</v>
      </c>
      <c r="F76" s="118"/>
      <c r="G76" s="215"/>
      <c r="H76" s="106"/>
      <c r="I76" s="90"/>
      <c r="J76" s="91"/>
      <c r="K76" s="92">
        <f>K77+K78</f>
        <v>30080000</v>
      </c>
      <c r="L76" s="106"/>
      <c r="M76" s="90"/>
      <c r="N76" s="91"/>
      <c r="O76" s="92">
        <f>O77+O78</f>
        <v>74880000</v>
      </c>
      <c r="P76" s="209">
        <f t="shared" si="10"/>
        <v>44800000</v>
      </c>
      <c r="Q76" s="241">
        <f t="shared" si="11"/>
        <v>148.93617021276594</v>
      </c>
    </row>
    <row r="77" spans="1:17" ht="15" customHeight="1" x14ac:dyDescent="0.25">
      <c r="A77" s="29"/>
      <c r="B77" s="243"/>
      <c r="C77" s="243"/>
      <c r="D77" s="243"/>
      <c r="E77" s="119" t="s">
        <v>99</v>
      </c>
      <c r="F77" s="28" t="s">
        <v>159</v>
      </c>
      <c r="G77" s="215"/>
      <c r="H77" s="120">
        <f>2*8*10*4</f>
        <v>640</v>
      </c>
      <c r="I77" s="89" t="s">
        <v>69</v>
      </c>
      <c r="J77" s="95">
        <v>40000</v>
      </c>
      <c r="K77" s="92">
        <f>H77*J77</f>
        <v>25600000</v>
      </c>
      <c r="L77" s="120">
        <f>2*8*10*11</f>
        <v>1760</v>
      </c>
      <c r="M77" s="89" t="s">
        <v>69</v>
      </c>
      <c r="N77" s="95">
        <v>40000</v>
      </c>
      <c r="O77" s="92">
        <f>L77*N77</f>
        <v>70400000</v>
      </c>
      <c r="P77" s="209">
        <f t="shared" si="10"/>
        <v>44800000</v>
      </c>
      <c r="Q77" s="241">
        <f t="shared" si="11"/>
        <v>175</v>
      </c>
    </row>
    <row r="78" spans="1:17" ht="15" customHeight="1" x14ac:dyDescent="0.25">
      <c r="A78" s="29"/>
      <c r="B78" s="243"/>
      <c r="C78" s="243"/>
      <c r="D78" s="243"/>
      <c r="E78" s="119" t="s">
        <v>160</v>
      </c>
      <c r="F78" s="28" t="s">
        <v>161</v>
      </c>
      <c r="G78" s="215"/>
      <c r="H78" s="120">
        <f>16*7*1</f>
        <v>112</v>
      </c>
      <c r="I78" s="89" t="s">
        <v>69</v>
      </c>
      <c r="J78" s="95">
        <v>40000</v>
      </c>
      <c r="K78" s="92">
        <f>H78*J78</f>
        <v>4480000</v>
      </c>
      <c r="L78" s="120">
        <f>16*7*1</f>
        <v>112</v>
      </c>
      <c r="M78" s="89" t="s">
        <v>69</v>
      </c>
      <c r="N78" s="95">
        <v>40000</v>
      </c>
      <c r="O78" s="92">
        <f>L78*N78</f>
        <v>4480000</v>
      </c>
      <c r="P78" s="209">
        <f t="shared" si="10"/>
        <v>0</v>
      </c>
      <c r="Q78" s="241">
        <f t="shared" si="11"/>
        <v>0</v>
      </c>
    </row>
    <row r="79" spans="1:17" ht="15" customHeight="1" x14ac:dyDescent="0.25">
      <c r="A79" s="173" t="s">
        <v>162</v>
      </c>
      <c r="B79" s="243"/>
      <c r="C79" s="243"/>
      <c r="D79" s="243"/>
      <c r="E79" s="174" t="s">
        <v>70</v>
      </c>
      <c r="F79" s="175"/>
      <c r="G79" s="215"/>
      <c r="H79" s="169"/>
      <c r="I79" s="168"/>
      <c r="J79" s="95"/>
      <c r="K79" s="126">
        <f>K80+K81</f>
        <v>22800000</v>
      </c>
      <c r="L79" s="169"/>
      <c r="M79" s="168"/>
      <c r="N79" s="95"/>
      <c r="O79" s="126">
        <f>O80+O81</f>
        <v>46800000</v>
      </c>
      <c r="P79" s="209">
        <f t="shared" si="10"/>
        <v>24000000</v>
      </c>
      <c r="Q79" s="241">
        <f t="shared" si="11"/>
        <v>105.26315789473684</v>
      </c>
    </row>
    <row r="80" spans="1:17" ht="15" customHeight="1" x14ac:dyDescent="0.25">
      <c r="A80" s="29"/>
      <c r="B80" s="243"/>
      <c r="C80" s="243"/>
      <c r="D80" s="243"/>
      <c r="E80" s="176" t="s">
        <v>163</v>
      </c>
      <c r="F80" s="177"/>
      <c r="G80" s="215"/>
      <c r="H80" s="169">
        <f>20*4*10</f>
        <v>800</v>
      </c>
      <c r="I80" s="168" t="s">
        <v>71</v>
      </c>
      <c r="J80" s="95">
        <v>25000</v>
      </c>
      <c r="K80" s="107">
        <f>H80*J80</f>
        <v>20000000</v>
      </c>
      <c r="L80" s="169">
        <f>20*8*11</f>
        <v>1760</v>
      </c>
      <c r="M80" s="168" t="s">
        <v>71</v>
      </c>
      <c r="N80" s="95">
        <v>25000</v>
      </c>
      <c r="O80" s="107">
        <f>L80*N80</f>
        <v>44000000</v>
      </c>
      <c r="P80" s="209">
        <f t="shared" si="10"/>
        <v>24000000</v>
      </c>
      <c r="Q80" s="241">
        <f t="shared" si="11"/>
        <v>120</v>
      </c>
    </row>
    <row r="81" spans="1:17" ht="15" customHeight="1" x14ac:dyDescent="0.25">
      <c r="A81" s="29"/>
      <c r="B81" s="243"/>
      <c r="C81" s="243"/>
      <c r="D81" s="243"/>
      <c r="E81" s="176" t="s">
        <v>164</v>
      </c>
      <c r="F81" s="177"/>
      <c r="G81" s="215"/>
      <c r="H81" s="169">
        <f>16*7</f>
        <v>112</v>
      </c>
      <c r="I81" s="168" t="s">
        <v>71</v>
      </c>
      <c r="J81" s="95">
        <v>25000</v>
      </c>
      <c r="K81" s="107">
        <f>H81*J81</f>
        <v>2800000</v>
      </c>
      <c r="L81" s="169">
        <f>16*7</f>
        <v>112</v>
      </c>
      <c r="M81" s="168" t="s">
        <v>71</v>
      </c>
      <c r="N81" s="95">
        <v>25000</v>
      </c>
      <c r="O81" s="107">
        <f>L81*N81</f>
        <v>2800000</v>
      </c>
      <c r="P81" s="209">
        <f t="shared" si="10"/>
        <v>0</v>
      </c>
      <c r="Q81" s="241">
        <f t="shared" si="11"/>
        <v>0</v>
      </c>
    </row>
    <row r="82" spans="1:17" ht="15" customHeight="1" x14ac:dyDescent="0.25">
      <c r="A82" s="26" t="s">
        <v>165</v>
      </c>
      <c r="B82" s="243"/>
      <c r="C82" s="243"/>
      <c r="D82" s="243"/>
      <c r="E82" s="178" t="s">
        <v>72</v>
      </c>
      <c r="F82" s="179"/>
      <c r="G82" s="215"/>
      <c r="H82" s="106"/>
      <c r="I82" s="106"/>
      <c r="J82" s="91"/>
      <c r="K82" s="107">
        <f>K83</f>
        <v>1880000</v>
      </c>
      <c r="L82" s="106"/>
      <c r="M82" s="106"/>
      <c r="N82" s="91"/>
      <c r="O82" s="107">
        <f>O83</f>
        <v>4680000</v>
      </c>
      <c r="P82" s="209">
        <f t="shared" si="10"/>
        <v>2800000</v>
      </c>
      <c r="Q82" s="241">
        <f t="shared" si="11"/>
        <v>148.93617021276594</v>
      </c>
    </row>
    <row r="83" spans="1:17" ht="15" customHeight="1" x14ac:dyDescent="0.25">
      <c r="A83" s="26"/>
      <c r="B83" s="243"/>
      <c r="C83" s="243"/>
      <c r="D83" s="243"/>
      <c r="E83" s="338" t="s">
        <v>166</v>
      </c>
      <c r="F83" s="339"/>
      <c r="G83" s="216"/>
      <c r="H83" s="108">
        <v>47</v>
      </c>
      <c r="I83" s="108" t="s">
        <v>71</v>
      </c>
      <c r="J83" s="102">
        <v>40000</v>
      </c>
      <c r="K83" s="107">
        <f>H83*J83</f>
        <v>1880000</v>
      </c>
      <c r="L83" s="108">
        <f>47+70</f>
        <v>117</v>
      </c>
      <c r="M83" s="108" t="s">
        <v>71</v>
      </c>
      <c r="N83" s="102">
        <v>40000</v>
      </c>
      <c r="O83" s="107">
        <f>L83*N83</f>
        <v>4680000</v>
      </c>
      <c r="P83" s="209">
        <f t="shared" si="10"/>
        <v>2800000</v>
      </c>
      <c r="Q83" s="241">
        <f t="shared" si="11"/>
        <v>148.93617021276594</v>
      </c>
    </row>
    <row r="84" spans="1:17" ht="15" customHeight="1" x14ac:dyDescent="0.25">
      <c r="A84" s="26" t="s">
        <v>167</v>
      </c>
      <c r="B84" s="243"/>
      <c r="C84" s="243"/>
      <c r="D84" s="243"/>
      <c r="E84" s="173" t="s">
        <v>168</v>
      </c>
      <c r="F84" s="251"/>
      <c r="G84" s="215"/>
      <c r="H84" s="251"/>
      <c r="I84" s="251"/>
      <c r="J84" s="251"/>
      <c r="K84" s="180">
        <f>K86</f>
        <v>22308000</v>
      </c>
      <c r="L84" s="251"/>
      <c r="M84" s="251"/>
      <c r="N84" s="251"/>
      <c r="O84" s="180">
        <f>O86</f>
        <v>22308000</v>
      </c>
      <c r="P84" s="209">
        <f t="shared" si="10"/>
        <v>0</v>
      </c>
      <c r="Q84" s="241">
        <f t="shared" si="11"/>
        <v>0</v>
      </c>
    </row>
    <row r="85" spans="1:17" ht="15" customHeight="1" x14ac:dyDescent="0.25">
      <c r="A85" s="26"/>
      <c r="B85" s="243"/>
      <c r="C85" s="243"/>
      <c r="D85" s="243"/>
      <c r="E85" s="181" t="s">
        <v>169</v>
      </c>
      <c r="F85" s="182"/>
      <c r="G85" s="215"/>
      <c r="H85" s="108"/>
      <c r="I85" s="101"/>
      <c r="J85" s="102"/>
      <c r="K85" s="107"/>
      <c r="L85" s="108"/>
      <c r="M85" s="101"/>
      <c r="N85" s="102"/>
      <c r="O85" s="107"/>
      <c r="P85" s="209"/>
      <c r="Q85" s="241"/>
    </row>
    <row r="86" spans="1:17" ht="15" customHeight="1" x14ac:dyDescent="0.25">
      <c r="A86" s="26"/>
      <c r="B86" s="243"/>
      <c r="C86" s="243"/>
      <c r="D86" s="243"/>
      <c r="E86" s="183" t="s">
        <v>170</v>
      </c>
      <c r="F86" s="182"/>
      <c r="G86" s="215"/>
      <c r="H86" s="184">
        <v>12</v>
      </c>
      <c r="I86" s="184" t="s">
        <v>129</v>
      </c>
      <c r="J86" s="185">
        <v>1859000</v>
      </c>
      <c r="K86" s="185">
        <f>H86*J86</f>
        <v>22308000</v>
      </c>
      <c r="L86" s="184">
        <v>12</v>
      </c>
      <c r="M86" s="184" t="s">
        <v>129</v>
      </c>
      <c r="N86" s="185">
        <v>1859000</v>
      </c>
      <c r="O86" s="185">
        <f>L86*N86</f>
        <v>22308000</v>
      </c>
      <c r="P86" s="209">
        <f t="shared" si="10"/>
        <v>0</v>
      </c>
      <c r="Q86" s="241">
        <f t="shared" si="11"/>
        <v>0</v>
      </c>
    </row>
    <row r="87" spans="1:17" ht="15" customHeight="1" x14ac:dyDescent="0.25">
      <c r="A87" s="29" t="s">
        <v>171</v>
      </c>
      <c r="B87" s="243"/>
      <c r="C87" s="243"/>
      <c r="D87" s="243"/>
      <c r="E87" s="186" t="s">
        <v>73</v>
      </c>
      <c r="F87" s="215"/>
      <c r="G87" s="215"/>
      <c r="H87" s="111"/>
      <c r="I87" s="86"/>
      <c r="J87" s="87"/>
      <c r="K87" s="126">
        <f>K88+K91</f>
        <v>5998800</v>
      </c>
      <c r="L87" s="111"/>
      <c r="M87" s="86"/>
      <c r="N87" s="87"/>
      <c r="O87" s="126">
        <f>O88+O91</f>
        <v>14321000</v>
      </c>
      <c r="P87" s="209">
        <f t="shared" si="10"/>
        <v>8322200</v>
      </c>
      <c r="Q87" s="241">
        <f t="shared" si="11"/>
        <v>138.73107954924316</v>
      </c>
    </row>
    <row r="88" spans="1:17" ht="15" customHeight="1" x14ac:dyDescent="0.25">
      <c r="A88" s="26" t="s">
        <v>172</v>
      </c>
      <c r="B88" s="243"/>
      <c r="C88" s="243"/>
      <c r="D88" s="243"/>
      <c r="E88" s="123" t="s">
        <v>74</v>
      </c>
      <c r="F88" s="215"/>
      <c r="G88" s="215"/>
      <c r="H88" s="106"/>
      <c r="I88" s="90"/>
      <c r="J88" s="91"/>
      <c r="K88" s="107">
        <f>SUM(K89:K90)</f>
        <v>5280000</v>
      </c>
      <c r="L88" s="106"/>
      <c r="M88" s="90"/>
      <c r="N88" s="91"/>
      <c r="O88" s="107">
        <f>SUM(O89:O90)</f>
        <v>12980000</v>
      </c>
      <c r="P88" s="209">
        <f t="shared" si="10"/>
        <v>7700000</v>
      </c>
      <c r="Q88" s="241">
        <f t="shared" si="11"/>
        <v>145.83333333333331</v>
      </c>
    </row>
    <row r="89" spans="1:17" ht="15" customHeight="1" x14ac:dyDescent="0.25">
      <c r="A89" s="26"/>
      <c r="B89" s="243"/>
      <c r="C89" s="243"/>
      <c r="D89" s="243"/>
      <c r="E89" s="187" t="s">
        <v>75</v>
      </c>
      <c r="F89" s="215"/>
      <c r="G89" s="215"/>
      <c r="H89" s="96">
        <v>96</v>
      </c>
      <c r="I89" s="101" t="s">
        <v>77</v>
      </c>
      <c r="J89" s="102">
        <v>5000</v>
      </c>
      <c r="K89" s="107">
        <f>H89*J89</f>
        <v>480000</v>
      </c>
      <c r="L89" s="96">
        <f>96+140</f>
        <v>236</v>
      </c>
      <c r="M89" s="101" t="s">
        <v>77</v>
      </c>
      <c r="N89" s="102">
        <v>5000</v>
      </c>
      <c r="O89" s="107">
        <f>L89*N89</f>
        <v>1180000</v>
      </c>
      <c r="P89" s="209">
        <f t="shared" si="10"/>
        <v>700000</v>
      </c>
      <c r="Q89" s="241">
        <f t="shared" si="11"/>
        <v>145.83333333333331</v>
      </c>
    </row>
    <row r="90" spans="1:17" ht="15" customHeight="1" x14ac:dyDescent="0.25">
      <c r="A90" s="26"/>
      <c r="B90" s="243"/>
      <c r="C90" s="243"/>
      <c r="D90" s="243"/>
      <c r="E90" s="187" t="s">
        <v>76</v>
      </c>
      <c r="F90" s="215"/>
      <c r="G90" s="215"/>
      <c r="H90" s="96">
        <v>96</v>
      </c>
      <c r="I90" s="101" t="s">
        <v>79</v>
      </c>
      <c r="J90" s="102">
        <v>50000</v>
      </c>
      <c r="K90" s="92">
        <f>H90*J90</f>
        <v>4800000</v>
      </c>
      <c r="L90" s="96">
        <f>96+140</f>
        <v>236</v>
      </c>
      <c r="M90" s="101" t="s">
        <v>79</v>
      </c>
      <c r="N90" s="102">
        <v>50000</v>
      </c>
      <c r="O90" s="92">
        <f>L90*N90</f>
        <v>11800000</v>
      </c>
      <c r="P90" s="209">
        <f t="shared" si="10"/>
        <v>7000000</v>
      </c>
      <c r="Q90" s="241">
        <f t="shared" si="11"/>
        <v>145.83333333333331</v>
      </c>
    </row>
    <row r="91" spans="1:17" ht="15" customHeight="1" x14ac:dyDescent="0.25">
      <c r="A91" s="26" t="s">
        <v>173</v>
      </c>
      <c r="B91" s="243"/>
      <c r="C91" s="243"/>
      <c r="D91" s="243"/>
      <c r="E91" s="123" t="s">
        <v>78</v>
      </c>
      <c r="F91" s="215"/>
      <c r="G91" s="215"/>
      <c r="H91" s="106"/>
      <c r="I91" s="90"/>
      <c r="J91" s="91"/>
      <c r="K91" s="92">
        <f>K92</f>
        <v>718800</v>
      </c>
      <c r="L91" s="106"/>
      <c r="M91" s="90"/>
      <c r="N91" s="91"/>
      <c r="O91" s="92">
        <f>O92</f>
        <v>1341000</v>
      </c>
      <c r="P91" s="209">
        <f t="shared" si="10"/>
        <v>622200</v>
      </c>
      <c r="Q91" s="241">
        <f t="shared" si="11"/>
        <v>86.560934891485815</v>
      </c>
    </row>
    <row r="92" spans="1:17" ht="15" customHeight="1" x14ac:dyDescent="0.25">
      <c r="A92" s="26"/>
      <c r="B92" s="243"/>
      <c r="C92" s="243"/>
      <c r="D92" s="243"/>
      <c r="E92" s="187" t="s">
        <v>80</v>
      </c>
      <c r="F92" s="215"/>
      <c r="G92" s="215"/>
      <c r="H92" s="108">
        <v>2396</v>
      </c>
      <c r="I92" s="101" t="s">
        <v>77</v>
      </c>
      <c r="J92" s="188">
        <v>300</v>
      </c>
      <c r="K92" s="107">
        <f>H92*J92</f>
        <v>718800</v>
      </c>
      <c r="L92" s="108">
        <f>4396+57+17</f>
        <v>4470</v>
      </c>
      <c r="M92" s="101" t="s">
        <v>77</v>
      </c>
      <c r="N92" s="188">
        <v>300</v>
      </c>
      <c r="O92" s="107">
        <f>L92*N92</f>
        <v>1341000</v>
      </c>
      <c r="P92" s="209">
        <f t="shared" si="10"/>
        <v>622200</v>
      </c>
      <c r="Q92" s="241">
        <f t="shared" si="11"/>
        <v>86.560934891485815</v>
      </c>
    </row>
    <row r="93" spans="1:17" ht="15" customHeight="1" x14ac:dyDescent="0.25">
      <c r="A93" s="29" t="s">
        <v>174</v>
      </c>
      <c r="B93" s="243"/>
      <c r="C93" s="243"/>
      <c r="D93" s="243"/>
      <c r="E93" s="189" t="s">
        <v>104</v>
      </c>
      <c r="F93" s="215"/>
      <c r="G93" s="215"/>
      <c r="H93" s="121"/>
      <c r="I93" s="122"/>
      <c r="J93" s="190"/>
      <c r="K93" s="191">
        <f>K94</f>
        <v>43500000</v>
      </c>
      <c r="L93" s="121"/>
      <c r="M93" s="122"/>
      <c r="N93" s="190"/>
      <c r="O93" s="191">
        <f>O94</f>
        <v>95000000</v>
      </c>
      <c r="P93" s="209">
        <f t="shared" si="10"/>
        <v>51500000</v>
      </c>
      <c r="Q93" s="241">
        <f t="shared" si="11"/>
        <v>118.39080459770115</v>
      </c>
    </row>
    <row r="94" spans="1:17" ht="15" customHeight="1" x14ac:dyDescent="0.25">
      <c r="A94" s="26" t="s">
        <v>175</v>
      </c>
      <c r="B94" s="243"/>
      <c r="C94" s="243"/>
      <c r="D94" s="243"/>
      <c r="E94" s="189" t="s">
        <v>105</v>
      </c>
      <c r="F94" s="215"/>
      <c r="G94" s="215"/>
      <c r="H94" s="192"/>
      <c r="I94" s="192"/>
      <c r="J94" s="193"/>
      <c r="K94" s="191">
        <f>K95+K96+K97+K98+K99</f>
        <v>43500000</v>
      </c>
      <c r="L94" s="192"/>
      <c r="M94" s="192"/>
      <c r="N94" s="193"/>
      <c r="O94" s="191">
        <f>O95+O96+O97+O98+O99+O100</f>
        <v>95000000</v>
      </c>
      <c r="P94" s="209">
        <f t="shared" si="10"/>
        <v>51500000</v>
      </c>
      <c r="Q94" s="241">
        <f t="shared" si="11"/>
        <v>118.39080459770115</v>
      </c>
    </row>
    <row r="95" spans="1:17" ht="15" customHeight="1" x14ac:dyDescent="0.25">
      <c r="A95" s="26"/>
      <c r="B95" s="243"/>
      <c r="C95" s="243"/>
      <c r="D95" s="243"/>
      <c r="E95" s="194" t="s">
        <v>176</v>
      </c>
      <c r="F95" s="215"/>
      <c r="G95" s="215"/>
      <c r="H95" s="192">
        <v>1</v>
      </c>
      <c r="I95" s="192" t="s">
        <v>109</v>
      </c>
      <c r="J95" s="193">
        <v>14500000</v>
      </c>
      <c r="K95" s="191">
        <f>H95*J95</f>
        <v>14500000</v>
      </c>
      <c r="L95" s="192">
        <v>2</v>
      </c>
      <c r="M95" s="192" t="s">
        <v>109</v>
      </c>
      <c r="N95" s="193">
        <v>14500000</v>
      </c>
      <c r="O95" s="191">
        <f t="shared" ref="O95:O100" si="12">L95*N95</f>
        <v>29000000</v>
      </c>
      <c r="P95" s="209">
        <f t="shared" si="10"/>
        <v>14500000</v>
      </c>
      <c r="Q95" s="241">
        <f t="shared" si="11"/>
        <v>100</v>
      </c>
    </row>
    <row r="96" spans="1:17" ht="15" customHeight="1" x14ac:dyDescent="0.25">
      <c r="A96" s="26"/>
      <c r="B96" s="243"/>
      <c r="C96" s="243"/>
      <c r="D96" s="243"/>
      <c r="E96" s="194" t="s">
        <v>106</v>
      </c>
      <c r="F96" s="215"/>
      <c r="G96" s="215"/>
      <c r="H96" s="192">
        <v>1</v>
      </c>
      <c r="I96" s="192" t="s">
        <v>109</v>
      </c>
      <c r="J96" s="193">
        <v>11000000</v>
      </c>
      <c r="K96" s="191">
        <f>H96*J96</f>
        <v>11000000</v>
      </c>
      <c r="L96" s="192">
        <v>1</v>
      </c>
      <c r="M96" s="192" t="s">
        <v>109</v>
      </c>
      <c r="N96" s="193">
        <v>11000000</v>
      </c>
      <c r="O96" s="191">
        <f t="shared" si="12"/>
        <v>11000000</v>
      </c>
      <c r="P96" s="209">
        <f t="shared" si="10"/>
        <v>0</v>
      </c>
      <c r="Q96" s="241">
        <f t="shared" si="11"/>
        <v>0</v>
      </c>
    </row>
    <row r="97" spans="1:17" ht="15" customHeight="1" x14ac:dyDescent="0.25">
      <c r="A97" s="26"/>
      <c r="B97" s="243"/>
      <c r="C97" s="243"/>
      <c r="D97" s="243"/>
      <c r="E97" s="194" t="s">
        <v>107</v>
      </c>
      <c r="F97" s="215"/>
      <c r="G97" s="215"/>
      <c r="H97" s="192">
        <v>1</v>
      </c>
      <c r="I97" s="192" t="s">
        <v>109</v>
      </c>
      <c r="J97" s="193">
        <v>9000000</v>
      </c>
      <c r="K97" s="191">
        <f>H97*J97</f>
        <v>9000000</v>
      </c>
      <c r="L97" s="192">
        <v>3</v>
      </c>
      <c r="M97" s="192" t="s">
        <v>109</v>
      </c>
      <c r="N97" s="193">
        <v>9000000</v>
      </c>
      <c r="O97" s="191">
        <f t="shared" si="12"/>
        <v>27000000</v>
      </c>
      <c r="P97" s="209">
        <f t="shared" si="10"/>
        <v>18000000</v>
      </c>
      <c r="Q97" s="241">
        <f t="shared" si="11"/>
        <v>200</v>
      </c>
    </row>
    <row r="98" spans="1:17" ht="15" customHeight="1" x14ac:dyDescent="0.25">
      <c r="A98" s="26"/>
      <c r="B98" s="243"/>
      <c r="C98" s="243"/>
      <c r="D98" s="243"/>
      <c r="E98" s="194" t="s">
        <v>108</v>
      </c>
      <c r="F98" s="215"/>
      <c r="G98" s="215"/>
      <c r="H98" s="192">
        <v>1</v>
      </c>
      <c r="I98" s="192" t="s">
        <v>109</v>
      </c>
      <c r="J98" s="193">
        <v>4000000</v>
      </c>
      <c r="K98" s="191">
        <f>H98*J98</f>
        <v>4000000</v>
      </c>
      <c r="L98" s="192">
        <v>4</v>
      </c>
      <c r="M98" s="192" t="s">
        <v>109</v>
      </c>
      <c r="N98" s="193">
        <v>4000000</v>
      </c>
      <c r="O98" s="191">
        <f t="shared" si="12"/>
        <v>16000000</v>
      </c>
      <c r="P98" s="209">
        <f t="shared" si="10"/>
        <v>12000000</v>
      </c>
      <c r="Q98" s="241">
        <f t="shared" si="11"/>
        <v>300</v>
      </c>
    </row>
    <row r="99" spans="1:17" ht="15" customHeight="1" x14ac:dyDescent="0.25">
      <c r="A99" s="26"/>
      <c r="B99" s="243"/>
      <c r="C99" s="243"/>
      <c r="D99" s="243"/>
      <c r="E99" s="194" t="s">
        <v>177</v>
      </c>
      <c r="F99" s="215"/>
      <c r="G99" s="215"/>
      <c r="H99" s="192">
        <v>1</v>
      </c>
      <c r="I99" s="192" t="s">
        <v>109</v>
      </c>
      <c r="J99" s="193">
        <v>5000000</v>
      </c>
      <c r="K99" s="191">
        <f>H99*J99</f>
        <v>5000000</v>
      </c>
      <c r="L99" s="192">
        <v>1</v>
      </c>
      <c r="M99" s="192" t="s">
        <v>109</v>
      </c>
      <c r="N99" s="193">
        <v>5000000</v>
      </c>
      <c r="O99" s="191">
        <f t="shared" si="12"/>
        <v>5000000</v>
      </c>
      <c r="P99" s="209">
        <f t="shared" si="10"/>
        <v>0</v>
      </c>
      <c r="Q99" s="241">
        <f t="shared" si="11"/>
        <v>0</v>
      </c>
    </row>
    <row r="100" spans="1:17" ht="15" customHeight="1" x14ac:dyDescent="0.25">
      <c r="A100" s="26"/>
      <c r="B100" s="243"/>
      <c r="C100" s="243"/>
      <c r="D100" s="243"/>
      <c r="E100" s="208" t="s">
        <v>199</v>
      </c>
      <c r="F100" s="215"/>
      <c r="G100" s="215"/>
      <c r="H100" s="192"/>
      <c r="I100" s="192"/>
      <c r="J100" s="193"/>
      <c r="K100" s="191">
        <v>0</v>
      </c>
      <c r="L100" s="192">
        <v>1</v>
      </c>
      <c r="M100" s="192" t="s">
        <v>109</v>
      </c>
      <c r="N100" s="193">
        <v>7000000</v>
      </c>
      <c r="O100" s="191">
        <f t="shared" si="12"/>
        <v>7000000</v>
      </c>
      <c r="P100" s="209">
        <f t="shared" ref="P100" si="13">O100-K100</f>
        <v>7000000</v>
      </c>
      <c r="Q100" s="241">
        <v>100</v>
      </c>
    </row>
    <row r="101" spans="1:17" ht="15" customHeight="1" x14ac:dyDescent="0.25">
      <c r="A101" s="331">
        <v>1</v>
      </c>
      <c r="B101" s="331"/>
      <c r="C101" s="331"/>
      <c r="D101" s="331"/>
      <c r="E101" s="331">
        <v>2</v>
      </c>
      <c r="F101" s="331"/>
      <c r="G101" s="331"/>
      <c r="H101" s="210">
        <v>3</v>
      </c>
      <c r="I101" s="210">
        <v>4</v>
      </c>
      <c r="J101" s="210">
        <v>5</v>
      </c>
      <c r="K101" s="210">
        <v>6</v>
      </c>
      <c r="L101" s="210">
        <v>7</v>
      </c>
      <c r="M101" s="210">
        <v>8</v>
      </c>
      <c r="N101" s="210">
        <v>9</v>
      </c>
      <c r="O101" s="210">
        <v>10</v>
      </c>
      <c r="P101" s="21">
        <v>11</v>
      </c>
      <c r="Q101" s="21">
        <v>12</v>
      </c>
    </row>
    <row r="102" spans="1:17" ht="15" customHeight="1" x14ac:dyDescent="0.25">
      <c r="A102" s="29" t="s">
        <v>178</v>
      </c>
      <c r="B102" s="243"/>
      <c r="C102" s="243"/>
      <c r="D102" s="243"/>
      <c r="E102" s="195" t="s">
        <v>81</v>
      </c>
      <c r="F102" s="163"/>
      <c r="G102" s="163"/>
      <c r="H102" s="86"/>
      <c r="I102" s="111"/>
      <c r="J102" s="125"/>
      <c r="K102" s="126">
        <f>K103</f>
        <v>47800000</v>
      </c>
      <c r="L102" s="86"/>
      <c r="M102" s="111"/>
      <c r="N102" s="125"/>
      <c r="O102" s="126">
        <f>O103</f>
        <v>109400000</v>
      </c>
      <c r="P102" s="209">
        <f t="shared" ref="P102:P115" si="14">O102-K102</f>
        <v>61600000</v>
      </c>
      <c r="Q102" s="241">
        <f t="shared" ref="Q102:Q115" si="15">P102/K102*100%*100</f>
        <v>128.87029288702928</v>
      </c>
    </row>
    <row r="103" spans="1:17" ht="15" customHeight="1" x14ac:dyDescent="0.25">
      <c r="A103" s="26" t="s">
        <v>179</v>
      </c>
      <c r="B103" s="243"/>
      <c r="C103" s="243"/>
      <c r="D103" s="243"/>
      <c r="E103" s="196" t="s">
        <v>82</v>
      </c>
      <c r="F103" s="163"/>
      <c r="G103" s="163"/>
      <c r="H103" s="101"/>
      <c r="I103" s="108"/>
      <c r="J103" s="124"/>
      <c r="K103" s="107">
        <f>K105+K106+K107+K108</f>
        <v>47800000</v>
      </c>
      <c r="L103" s="101"/>
      <c r="M103" s="108"/>
      <c r="N103" s="124"/>
      <c r="O103" s="107">
        <f>O105+O106+O107+O108</f>
        <v>109400000</v>
      </c>
      <c r="P103" s="209">
        <f t="shared" si="14"/>
        <v>61600000</v>
      </c>
      <c r="Q103" s="241">
        <f t="shared" si="15"/>
        <v>128.87029288702928</v>
      </c>
    </row>
    <row r="104" spans="1:17" ht="15" customHeight="1" x14ac:dyDescent="0.25">
      <c r="A104" s="26"/>
      <c r="B104" s="243"/>
      <c r="C104" s="243"/>
      <c r="D104" s="243"/>
      <c r="E104" s="197" t="s">
        <v>180</v>
      </c>
      <c r="F104" s="163"/>
      <c r="G104" s="163"/>
      <c r="H104" s="198"/>
      <c r="I104" s="106"/>
      <c r="J104" s="198"/>
      <c r="K104" s="106"/>
      <c r="L104" s="198"/>
      <c r="M104" s="106"/>
      <c r="N104" s="198"/>
      <c r="O104" s="106"/>
      <c r="P104" s="209"/>
      <c r="Q104" s="241"/>
    </row>
    <row r="105" spans="1:17" ht="15" customHeight="1" x14ac:dyDescent="0.25">
      <c r="A105" s="26"/>
      <c r="B105" s="243"/>
      <c r="C105" s="243"/>
      <c r="D105" s="243"/>
      <c r="E105" s="199" t="s">
        <v>181</v>
      </c>
      <c r="F105" s="163"/>
      <c r="G105" s="200" t="s">
        <v>182</v>
      </c>
      <c r="H105" s="101">
        <f>88*10</f>
        <v>880</v>
      </c>
      <c r="I105" s="108" t="s">
        <v>50</v>
      </c>
      <c r="J105" s="124">
        <v>10000</v>
      </c>
      <c r="K105" s="107">
        <f>H105*J105</f>
        <v>8800000</v>
      </c>
      <c r="L105" s="101">
        <f>22*10*11</f>
        <v>2420</v>
      </c>
      <c r="M105" s="108" t="s">
        <v>50</v>
      </c>
      <c r="N105" s="124">
        <v>10000</v>
      </c>
      <c r="O105" s="107">
        <f>L105*N105</f>
        <v>24200000</v>
      </c>
      <c r="P105" s="209">
        <f t="shared" si="14"/>
        <v>15400000</v>
      </c>
      <c r="Q105" s="241">
        <f t="shared" si="15"/>
        <v>175</v>
      </c>
    </row>
    <row r="106" spans="1:17" ht="15" customHeight="1" x14ac:dyDescent="0.25">
      <c r="A106" s="26"/>
      <c r="B106" s="243"/>
      <c r="C106" s="243"/>
      <c r="D106" s="243"/>
      <c r="E106" s="199" t="s">
        <v>183</v>
      </c>
      <c r="F106" s="163"/>
      <c r="G106" s="200" t="s">
        <v>182</v>
      </c>
      <c r="H106" s="101">
        <f>88*10</f>
        <v>880</v>
      </c>
      <c r="I106" s="108" t="s">
        <v>50</v>
      </c>
      <c r="J106" s="102">
        <v>30000</v>
      </c>
      <c r="K106" s="107">
        <f>H106*J106</f>
        <v>26400000</v>
      </c>
      <c r="L106" s="101">
        <f>22*10*11</f>
        <v>2420</v>
      </c>
      <c r="M106" s="108" t="s">
        <v>50</v>
      </c>
      <c r="N106" s="102">
        <v>30000</v>
      </c>
      <c r="O106" s="107">
        <f>L106*N106</f>
        <v>72600000</v>
      </c>
      <c r="P106" s="209">
        <f t="shared" si="14"/>
        <v>46200000</v>
      </c>
      <c r="Q106" s="241">
        <f t="shared" si="15"/>
        <v>175</v>
      </c>
    </row>
    <row r="107" spans="1:17" ht="15" customHeight="1" x14ac:dyDescent="0.25">
      <c r="A107" s="26"/>
      <c r="B107" s="243"/>
      <c r="C107" s="243"/>
      <c r="D107" s="243"/>
      <c r="E107" s="199" t="s">
        <v>184</v>
      </c>
      <c r="F107" s="163"/>
      <c r="G107" s="200" t="s">
        <v>182</v>
      </c>
      <c r="H107" s="108">
        <f>18*7</f>
        <v>126</v>
      </c>
      <c r="I107" s="108" t="s">
        <v>50</v>
      </c>
      <c r="J107" s="102">
        <v>10000</v>
      </c>
      <c r="K107" s="107">
        <f t="shared" ref="K107:K108" si="16">H107*J107</f>
        <v>1260000</v>
      </c>
      <c r="L107" s="108">
        <f>18*7</f>
        <v>126</v>
      </c>
      <c r="M107" s="108" t="s">
        <v>50</v>
      </c>
      <c r="N107" s="102">
        <v>10000</v>
      </c>
      <c r="O107" s="107">
        <f t="shared" ref="O107:O108" si="17">L107*N107</f>
        <v>1260000</v>
      </c>
      <c r="P107" s="209">
        <f t="shared" si="14"/>
        <v>0</v>
      </c>
      <c r="Q107" s="241">
        <f t="shared" si="15"/>
        <v>0</v>
      </c>
    </row>
    <row r="108" spans="1:17" ht="15" customHeight="1" x14ac:dyDescent="0.25">
      <c r="A108" s="26"/>
      <c r="B108" s="243"/>
      <c r="C108" s="243"/>
      <c r="D108" s="243"/>
      <c r="E108" s="199" t="s">
        <v>185</v>
      </c>
      <c r="F108" s="163"/>
      <c r="G108" s="200" t="s">
        <v>186</v>
      </c>
      <c r="H108" s="108">
        <f>54*7</f>
        <v>378</v>
      </c>
      <c r="I108" s="108" t="s">
        <v>50</v>
      </c>
      <c r="J108" s="102">
        <v>30000</v>
      </c>
      <c r="K108" s="107">
        <f t="shared" si="16"/>
        <v>11340000</v>
      </c>
      <c r="L108" s="108">
        <f>54*7</f>
        <v>378</v>
      </c>
      <c r="M108" s="108" t="s">
        <v>50</v>
      </c>
      <c r="N108" s="102">
        <v>30000</v>
      </c>
      <c r="O108" s="107">
        <f t="shared" si="17"/>
        <v>11340000</v>
      </c>
      <c r="P108" s="209">
        <f t="shared" si="14"/>
        <v>0</v>
      </c>
      <c r="Q108" s="241">
        <f t="shared" si="15"/>
        <v>0</v>
      </c>
    </row>
    <row r="109" spans="1:17" ht="15" customHeight="1" x14ac:dyDescent="0.25">
      <c r="A109" s="29" t="s">
        <v>187</v>
      </c>
      <c r="B109" s="243"/>
      <c r="C109" s="243"/>
      <c r="D109" s="243"/>
      <c r="E109" s="201" t="s">
        <v>83</v>
      </c>
      <c r="F109" s="163"/>
      <c r="G109" s="202"/>
      <c r="H109" s="127"/>
      <c r="I109" s="127"/>
      <c r="J109" s="128"/>
      <c r="K109" s="129">
        <f>K110</f>
        <v>5000000</v>
      </c>
      <c r="L109" s="127"/>
      <c r="M109" s="127"/>
      <c r="N109" s="128"/>
      <c r="O109" s="129">
        <f>O110</f>
        <v>12000000</v>
      </c>
      <c r="P109" s="209">
        <f t="shared" si="14"/>
        <v>7000000</v>
      </c>
      <c r="Q109" s="241">
        <f t="shared" si="15"/>
        <v>140</v>
      </c>
    </row>
    <row r="110" spans="1:17" ht="15" customHeight="1" x14ac:dyDescent="0.25">
      <c r="A110" s="26" t="s">
        <v>188</v>
      </c>
      <c r="B110" s="243"/>
      <c r="C110" s="243"/>
      <c r="D110" s="243"/>
      <c r="E110" s="203" t="s">
        <v>189</v>
      </c>
      <c r="F110" s="163"/>
      <c r="G110" s="204"/>
      <c r="H110" s="127"/>
      <c r="I110" s="127"/>
      <c r="J110" s="128"/>
      <c r="K110" s="116">
        <f>SUM(K111:K114)</f>
        <v>5000000</v>
      </c>
      <c r="L110" s="127"/>
      <c r="M110" s="127"/>
      <c r="N110" s="128"/>
      <c r="O110" s="116">
        <f>SUM(O111:O114)</f>
        <v>12000000</v>
      </c>
      <c r="P110" s="209">
        <f t="shared" si="14"/>
        <v>7000000</v>
      </c>
      <c r="Q110" s="241">
        <f t="shared" si="15"/>
        <v>140</v>
      </c>
    </row>
    <row r="111" spans="1:17" ht="15" customHeight="1" x14ac:dyDescent="0.25">
      <c r="A111" s="205"/>
      <c r="B111" s="243"/>
      <c r="C111" s="243"/>
      <c r="D111" s="243"/>
      <c r="E111" s="206" t="s">
        <v>190</v>
      </c>
      <c r="F111" s="163"/>
      <c r="G111" s="204" t="s">
        <v>191</v>
      </c>
      <c r="H111" s="130">
        <v>10</v>
      </c>
      <c r="I111" s="130" t="s">
        <v>71</v>
      </c>
      <c r="J111" s="131">
        <v>100000</v>
      </c>
      <c r="K111" s="116">
        <f>H111*J111</f>
        <v>1000000</v>
      </c>
      <c r="L111" s="130">
        <v>24</v>
      </c>
      <c r="M111" s="130" t="s">
        <v>71</v>
      </c>
      <c r="N111" s="131">
        <v>100000</v>
      </c>
      <c r="O111" s="116">
        <f>L111*N111</f>
        <v>2400000</v>
      </c>
      <c r="P111" s="209">
        <f t="shared" si="14"/>
        <v>1400000</v>
      </c>
      <c r="Q111" s="241">
        <f t="shared" si="15"/>
        <v>140</v>
      </c>
    </row>
    <row r="112" spans="1:17" ht="15" customHeight="1" x14ac:dyDescent="0.25">
      <c r="A112" s="205"/>
      <c r="B112" s="243"/>
      <c r="C112" s="243"/>
      <c r="D112" s="243"/>
      <c r="E112" s="206" t="s">
        <v>192</v>
      </c>
      <c r="F112" s="163"/>
      <c r="G112" s="204" t="s">
        <v>193</v>
      </c>
      <c r="H112" s="130">
        <v>15</v>
      </c>
      <c r="I112" s="130" t="s">
        <v>71</v>
      </c>
      <c r="J112" s="131">
        <v>100000</v>
      </c>
      <c r="K112" s="116">
        <f>H112*J112</f>
        <v>1500000</v>
      </c>
      <c r="L112" s="130">
        <v>36</v>
      </c>
      <c r="M112" s="130" t="s">
        <v>71</v>
      </c>
      <c r="N112" s="131">
        <v>100000</v>
      </c>
      <c r="O112" s="116">
        <f>L112*N112</f>
        <v>3600000</v>
      </c>
      <c r="P112" s="209">
        <f t="shared" si="14"/>
        <v>2100000</v>
      </c>
      <c r="Q112" s="241">
        <f t="shared" si="15"/>
        <v>140</v>
      </c>
    </row>
    <row r="113" spans="1:17" ht="15" customHeight="1" x14ac:dyDescent="0.25">
      <c r="A113" s="205"/>
      <c r="B113" s="243"/>
      <c r="C113" s="243"/>
      <c r="D113" s="243"/>
      <c r="E113" s="206" t="s">
        <v>194</v>
      </c>
      <c r="F113" s="164"/>
      <c r="G113" s="204" t="s">
        <v>191</v>
      </c>
      <c r="H113" s="130">
        <v>10</v>
      </c>
      <c r="I113" s="130" t="s">
        <v>71</v>
      </c>
      <c r="J113" s="131">
        <v>100000</v>
      </c>
      <c r="K113" s="116">
        <f>H113*J113</f>
        <v>1000000</v>
      </c>
      <c r="L113" s="130">
        <v>24</v>
      </c>
      <c r="M113" s="130" t="s">
        <v>71</v>
      </c>
      <c r="N113" s="131">
        <v>100000</v>
      </c>
      <c r="O113" s="116">
        <f>L113*N113</f>
        <v>2400000</v>
      </c>
      <c r="P113" s="209">
        <f t="shared" si="14"/>
        <v>1400000</v>
      </c>
      <c r="Q113" s="241">
        <f t="shared" si="15"/>
        <v>140</v>
      </c>
    </row>
    <row r="114" spans="1:17" ht="15" customHeight="1" x14ac:dyDescent="0.25">
      <c r="A114" s="162"/>
      <c r="B114" s="252"/>
      <c r="C114" s="252"/>
      <c r="D114" s="252"/>
      <c r="E114" s="165" t="s">
        <v>195</v>
      </c>
      <c r="F114" s="207"/>
      <c r="G114" s="166" t="s">
        <v>193</v>
      </c>
      <c r="H114" s="83">
        <v>15</v>
      </c>
      <c r="I114" s="83" t="s">
        <v>71</v>
      </c>
      <c r="J114" s="82">
        <v>100000</v>
      </c>
      <c r="K114" s="84">
        <f>H114*J114</f>
        <v>1500000</v>
      </c>
      <c r="L114" s="83">
        <v>36</v>
      </c>
      <c r="M114" s="83" t="s">
        <v>71</v>
      </c>
      <c r="N114" s="82">
        <v>100000</v>
      </c>
      <c r="O114" s="84">
        <f>L114*N114</f>
        <v>3600000</v>
      </c>
      <c r="P114" s="253">
        <f t="shared" si="14"/>
        <v>2100000</v>
      </c>
      <c r="Q114" s="254">
        <f t="shared" si="15"/>
        <v>140</v>
      </c>
    </row>
    <row r="115" spans="1:17" ht="14.1" customHeight="1" x14ac:dyDescent="0.25">
      <c r="A115" s="255"/>
      <c r="B115" s="256"/>
      <c r="C115" s="256"/>
      <c r="D115" s="256"/>
      <c r="E115" s="257"/>
      <c r="F115" s="257"/>
      <c r="G115" s="258" t="s">
        <v>84</v>
      </c>
      <c r="H115" s="259"/>
      <c r="I115" s="260"/>
      <c r="J115" s="260"/>
      <c r="K115" s="32">
        <f>K29</f>
        <v>250000000</v>
      </c>
      <c r="L115" s="259"/>
      <c r="M115" s="260"/>
      <c r="N115" s="260"/>
      <c r="O115" s="32">
        <f>O29</f>
        <v>550000000</v>
      </c>
      <c r="P115" s="261">
        <f t="shared" si="14"/>
        <v>300000000</v>
      </c>
      <c r="Q115" s="262">
        <f t="shared" si="15"/>
        <v>120</v>
      </c>
    </row>
    <row r="116" spans="1:17" ht="12.95" customHeight="1" x14ac:dyDescent="0.25">
      <c r="A116" s="74"/>
      <c r="B116" s="75"/>
      <c r="C116" s="75"/>
      <c r="D116" s="75"/>
      <c r="E116" s="76"/>
      <c r="F116" s="76"/>
      <c r="G116" s="76"/>
      <c r="H116" s="77"/>
      <c r="I116" s="77"/>
      <c r="J116" s="77"/>
      <c r="K116" s="78"/>
      <c r="L116" s="340" t="s">
        <v>116</v>
      </c>
      <c r="M116" s="341"/>
      <c r="N116" s="341"/>
      <c r="O116" s="341"/>
      <c r="P116" s="341"/>
      <c r="Q116" s="342"/>
    </row>
    <row r="117" spans="1:17" ht="12.95" customHeight="1" x14ac:dyDescent="0.25">
      <c r="A117" s="33"/>
      <c r="B117" s="34"/>
      <c r="C117" s="34"/>
      <c r="D117" s="34"/>
      <c r="E117" s="3"/>
      <c r="F117" s="35"/>
      <c r="G117" s="35"/>
      <c r="H117" s="35"/>
      <c r="I117" s="36"/>
      <c r="J117" s="36"/>
      <c r="K117" s="37"/>
      <c r="L117" s="327" t="s">
        <v>85</v>
      </c>
      <c r="M117" s="328"/>
      <c r="N117" s="328"/>
      <c r="O117" s="328"/>
      <c r="P117" s="328"/>
      <c r="Q117" s="329"/>
    </row>
    <row r="118" spans="1:17" ht="12.95" customHeight="1" x14ac:dyDescent="0.25">
      <c r="A118" s="33"/>
      <c r="B118" s="38"/>
      <c r="C118" s="34"/>
      <c r="D118" s="34"/>
      <c r="E118" s="3"/>
      <c r="F118" s="35"/>
      <c r="G118" s="35"/>
      <c r="H118" s="35"/>
      <c r="I118" s="36"/>
      <c r="J118" s="36"/>
      <c r="K118" s="37"/>
      <c r="L118" s="327" t="s">
        <v>86</v>
      </c>
      <c r="M118" s="328"/>
      <c r="N118" s="328"/>
      <c r="O118" s="328"/>
      <c r="P118" s="328"/>
      <c r="Q118" s="329"/>
    </row>
    <row r="119" spans="1:17" ht="12.95" customHeight="1" x14ac:dyDescent="0.25">
      <c r="A119" s="33"/>
      <c r="B119" s="38"/>
      <c r="C119" s="34"/>
      <c r="D119" s="34"/>
      <c r="E119" s="3"/>
      <c r="F119" s="35"/>
      <c r="G119" s="35"/>
      <c r="H119" s="35"/>
      <c r="I119" s="36"/>
      <c r="J119" s="36"/>
      <c r="K119" s="37"/>
      <c r="L119" s="327" t="s">
        <v>87</v>
      </c>
      <c r="M119" s="328"/>
      <c r="N119" s="328"/>
      <c r="O119" s="328"/>
      <c r="P119" s="328"/>
      <c r="Q119" s="329"/>
    </row>
    <row r="120" spans="1:17" ht="12.95" customHeight="1" x14ac:dyDescent="0.25">
      <c r="A120" s="33"/>
      <c r="B120" s="38"/>
      <c r="C120" s="34"/>
      <c r="D120" s="34"/>
      <c r="E120" s="3"/>
      <c r="F120" s="35"/>
      <c r="G120" s="35"/>
      <c r="H120" s="39"/>
      <c r="I120" s="40"/>
      <c r="J120" s="41"/>
      <c r="K120" s="42"/>
      <c r="L120" s="157"/>
      <c r="M120" s="43"/>
      <c r="N120" s="44"/>
      <c r="O120" s="41"/>
      <c r="P120" s="35"/>
      <c r="Q120" s="45"/>
    </row>
    <row r="121" spans="1:17" ht="12.95" customHeight="1" x14ac:dyDescent="0.25">
      <c r="A121" s="46"/>
      <c r="B121" s="34"/>
      <c r="C121" s="34"/>
      <c r="D121" s="34"/>
      <c r="E121" s="3"/>
      <c r="F121" s="35"/>
      <c r="G121" s="50"/>
      <c r="H121" s="35"/>
      <c r="I121" s="47"/>
      <c r="J121" s="47"/>
      <c r="K121" s="48"/>
      <c r="L121" s="158"/>
      <c r="M121" s="49"/>
      <c r="N121" s="51"/>
      <c r="O121" s="47"/>
      <c r="P121" s="35"/>
      <c r="Q121" s="45"/>
    </row>
    <row r="122" spans="1:17" ht="12.95" customHeight="1" x14ac:dyDescent="0.25">
      <c r="A122" s="46"/>
      <c r="B122" s="34"/>
      <c r="C122" s="34"/>
      <c r="D122" s="34"/>
      <c r="E122" s="3"/>
      <c r="F122" s="35"/>
      <c r="G122" s="35"/>
      <c r="H122" s="35"/>
      <c r="I122" s="47"/>
      <c r="J122" s="47"/>
      <c r="K122" s="48"/>
      <c r="L122" s="343" t="s">
        <v>88</v>
      </c>
      <c r="M122" s="344"/>
      <c r="N122" s="344"/>
      <c r="O122" s="344"/>
      <c r="P122" s="344"/>
      <c r="Q122" s="345"/>
    </row>
    <row r="123" spans="1:17" ht="12.95" customHeight="1" x14ac:dyDescent="0.25">
      <c r="A123" s="52"/>
      <c r="B123" s="35"/>
      <c r="C123" s="35"/>
      <c r="D123" s="35"/>
      <c r="E123" s="3"/>
      <c r="F123" s="35"/>
      <c r="G123" s="35"/>
      <c r="H123" s="35"/>
      <c r="I123" s="53"/>
      <c r="J123" s="53"/>
      <c r="K123" s="54"/>
      <c r="L123" s="346" t="s">
        <v>89</v>
      </c>
      <c r="M123" s="347"/>
      <c r="N123" s="347"/>
      <c r="O123" s="347"/>
      <c r="P123" s="347"/>
      <c r="Q123" s="348"/>
    </row>
    <row r="124" spans="1:17" ht="12.95" customHeight="1" x14ac:dyDescent="0.25">
      <c r="A124" s="55"/>
      <c r="B124" s="56"/>
      <c r="C124" s="56"/>
      <c r="D124" s="56"/>
      <c r="E124" s="56"/>
      <c r="F124" s="56"/>
      <c r="G124" s="56"/>
      <c r="H124" s="56"/>
      <c r="I124" s="57"/>
      <c r="J124" s="57"/>
      <c r="K124" s="58"/>
      <c r="L124" s="349" t="s">
        <v>90</v>
      </c>
      <c r="M124" s="350"/>
      <c r="N124" s="350"/>
      <c r="O124" s="350"/>
      <c r="P124" s="350"/>
      <c r="Q124" s="351"/>
    </row>
    <row r="125" spans="1:17" ht="12.95" customHeight="1" x14ac:dyDescent="0.25">
      <c r="A125" s="59" t="s">
        <v>91</v>
      </c>
      <c r="B125" s="60"/>
      <c r="C125" s="61"/>
      <c r="D125" s="60"/>
      <c r="E125" s="60"/>
      <c r="F125" s="60" t="s">
        <v>92</v>
      </c>
      <c r="G125" s="60"/>
      <c r="H125" s="60"/>
      <c r="I125" s="62"/>
      <c r="J125" s="62"/>
      <c r="K125" s="62"/>
      <c r="L125" s="62"/>
      <c r="M125" s="235"/>
      <c r="N125" s="236"/>
      <c r="O125" s="62"/>
      <c r="P125" s="60"/>
      <c r="Q125" s="63"/>
    </row>
    <row r="126" spans="1:17" ht="12.95" customHeight="1" x14ac:dyDescent="0.25">
      <c r="A126" s="64" t="s">
        <v>93</v>
      </c>
      <c r="B126" s="35"/>
      <c r="C126" s="65"/>
      <c r="D126" s="35"/>
      <c r="E126" s="35"/>
      <c r="F126" s="35" t="s">
        <v>92</v>
      </c>
      <c r="G126" s="35"/>
      <c r="H126" s="35"/>
      <c r="I126" s="53"/>
      <c r="J126" s="53"/>
      <c r="K126" s="53"/>
      <c r="L126" s="53"/>
      <c r="M126" s="66"/>
      <c r="N126" s="67"/>
      <c r="O126" s="53"/>
      <c r="P126" s="35"/>
      <c r="Q126" s="45"/>
    </row>
    <row r="127" spans="1:17" ht="12.95" customHeight="1" x14ac:dyDescent="0.25">
      <c r="A127" s="64" t="s">
        <v>94</v>
      </c>
      <c r="B127" s="35"/>
      <c r="C127" s="65"/>
      <c r="D127" s="35"/>
      <c r="E127" s="35"/>
      <c r="F127" s="35" t="s">
        <v>92</v>
      </c>
      <c r="G127" s="35"/>
      <c r="H127" s="35"/>
      <c r="I127" s="53"/>
      <c r="J127" s="53"/>
      <c r="K127" s="53"/>
      <c r="L127" s="53"/>
      <c r="M127" s="66"/>
      <c r="N127" s="67"/>
      <c r="O127" s="53"/>
      <c r="P127" s="35"/>
      <c r="Q127" s="45"/>
    </row>
    <row r="128" spans="1:17" ht="12.95" customHeight="1" x14ac:dyDescent="0.25">
      <c r="A128" s="55"/>
      <c r="B128" s="56"/>
      <c r="C128" s="56"/>
      <c r="D128" s="56"/>
      <c r="E128" s="56"/>
      <c r="F128" s="56"/>
      <c r="G128" s="56"/>
      <c r="H128" s="56"/>
      <c r="I128" s="57"/>
      <c r="J128" s="57"/>
      <c r="K128" s="57"/>
      <c r="L128" s="57"/>
      <c r="M128" s="68"/>
      <c r="N128" s="69"/>
      <c r="O128" s="57"/>
      <c r="P128" s="56"/>
      <c r="Q128" s="70"/>
    </row>
    <row r="129" spans="1:17" ht="12.95" customHeight="1" x14ac:dyDescent="0.25">
      <c r="A129" s="212" t="s">
        <v>95</v>
      </c>
      <c r="B129" s="352" t="s">
        <v>96</v>
      </c>
      <c r="C129" s="353"/>
      <c r="D129" s="353"/>
      <c r="E129" s="353"/>
      <c r="F129" s="353"/>
      <c r="G129" s="354"/>
      <c r="H129" s="352" t="s">
        <v>97</v>
      </c>
      <c r="I129" s="353"/>
      <c r="J129" s="353"/>
      <c r="K129" s="354"/>
      <c r="L129" s="355" t="s">
        <v>98</v>
      </c>
      <c r="M129" s="356"/>
      <c r="N129" s="356"/>
      <c r="O129" s="356"/>
      <c r="P129" s="356"/>
      <c r="Q129" s="357"/>
    </row>
    <row r="130" spans="1:17" ht="12.95" customHeight="1" x14ac:dyDescent="0.25">
      <c r="A130" s="71"/>
      <c r="B130" s="352"/>
      <c r="C130" s="353"/>
      <c r="D130" s="353"/>
      <c r="E130" s="353"/>
      <c r="F130" s="353"/>
      <c r="G130" s="354"/>
      <c r="H130" s="352"/>
      <c r="I130" s="353"/>
      <c r="J130" s="353"/>
      <c r="K130" s="354"/>
      <c r="L130" s="352"/>
      <c r="M130" s="353"/>
      <c r="N130" s="353"/>
      <c r="O130" s="353"/>
      <c r="P130" s="353"/>
      <c r="Q130" s="354"/>
    </row>
    <row r="131" spans="1:17" x14ac:dyDescent="0.25">
      <c r="A131" s="71"/>
      <c r="B131" s="352"/>
      <c r="C131" s="353"/>
      <c r="D131" s="353"/>
      <c r="E131" s="353"/>
      <c r="F131" s="353"/>
      <c r="G131" s="354"/>
      <c r="H131" s="352"/>
      <c r="I131" s="353"/>
      <c r="J131" s="353"/>
      <c r="K131" s="354"/>
      <c r="L131" s="352"/>
      <c r="M131" s="353"/>
      <c r="N131" s="353"/>
      <c r="O131" s="353"/>
      <c r="P131" s="353"/>
      <c r="Q131" s="354"/>
    </row>
    <row r="132" spans="1:17" x14ac:dyDescent="0.25">
      <c r="A132" s="35"/>
      <c r="B132" s="35"/>
      <c r="C132" s="35"/>
      <c r="D132" s="35"/>
      <c r="E132" s="35"/>
      <c r="F132" s="35"/>
      <c r="G132" s="35"/>
      <c r="H132" s="35"/>
      <c r="I132" s="53"/>
      <c r="J132" s="53"/>
      <c r="K132" s="53"/>
      <c r="L132" s="53"/>
      <c r="M132" s="66"/>
      <c r="N132" s="67"/>
      <c r="O132" s="53"/>
      <c r="P132" s="35"/>
      <c r="Q132" s="35"/>
    </row>
  </sheetData>
  <mergeCells count="60">
    <mergeCell ref="A3:Q3"/>
    <mergeCell ref="A1:M1"/>
    <mergeCell ref="N1:O1"/>
    <mergeCell ref="P1:Q2"/>
    <mergeCell ref="A2:M2"/>
    <mergeCell ref="N2:O2"/>
    <mergeCell ref="I19:N20"/>
    <mergeCell ref="O19:O20"/>
    <mergeCell ref="P19:Q20"/>
    <mergeCell ref="A4:Q4"/>
    <mergeCell ref="E10:F10"/>
    <mergeCell ref="E11:F11"/>
    <mergeCell ref="A13:P13"/>
    <mergeCell ref="A14:D15"/>
    <mergeCell ref="E14:N14"/>
    <mergeCell ref="O14:Q14"/>
    <mergeCell ref="E15:H15"/>
    <mergeCell ref="I15:N15"/>
    <mergeCell ref="P15:Q15"/>
    <mergeCell ref="E16:H16"/>
    <mergeCell ref="I16:N16"/>
    <mergeCell ref="P16:Q16"/>
    <mergeCell ref="P17:Q17"/>
    <mergeCell ref="P18:Q18"/>
    <mergeCell ref="A28:D28"/>
    <mergeCell ref="E28:G28"/>
    <mergeCell ref="E21:H21"/>
    <mergeCell ref="I21:N21"/>
    <mergeCell ref="P21:Q21"/>
    <mergeCell ref="A23:Q23"/>
    <mergeCell ref="A24:Q24"/>
    <mergeCell ref="A25:D27"/>
    <mergeCell ref="E25:G27"/>
    <mergeCell ref="H25:K25"/>
    <mergeCell ref="L25:O25"/>
    <mergeCell ref="P25:Q26"/>
    <mergeCell ref="E19:H20"/>
    <mergeCell ref="L116:Q116"/>
    <mergeCell ref="L117:Q117"/>
    <mergeCell ref="L118:Q118"/>
    <mergeCell ref="H26:J26"/>
    <mergeCell ref="L26:N26"/>
    <mergeCell ref="L119:Q119"/>
    <mergeCell ref="L122:Q122"/>
    <mergeCell ref="L123:Q123"/>
    <mergeCell ref="L124:Q124"/>
    <mergeCell ref="B129:G129"/>
    <mergeCell ref="H129:K129"/>
    <mergeCell ref="L129:Q129"/>
    <mergeCell ref="H130:K130"/>
    <mergeCell ref="L130:Q130"/>
    <mergeCell ref="B131:G131"/>
    <mergeCell ref="H131:K131"/>
    <mergeCell ref="L131:Q131"/>
    <mergeCell ref="A63:D63"/>
    <mergeCell ref="E63:G63"/>
    <mergeCell ref="A101:D101"/>
    <mergeCell ref="E101:G101"/>
    <mergeCell ref="B130:G130"/>
    <mergeCell ref="E83:F83"/>
  </mergeCells>
  <pageMargins left="1.2598425196850394" right="0.23622047244094491" top="0.43307086614173229" bottom="0.70866141732283472" header="0.31496062992125984" footer="0.31496062992125984"/>
  <pageSetup paperSize="5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RKAP RENTAN MISKIN 2020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Win764</dc:creator>
  <cp:lastModifiedBy>user</cp:lastModifiedBy>
  <cp:lastPrinted>2020-08-10T13:02:06Z</cp:lastPrinted>
  <dcterms:created xsi:type="dcterms:W3CDTF">2020-05-28T07:50:51Z</dcterms:created>
  <dcterms:modified xsi:type="dcterms:W3CDTF">2020-08-12T07:39:10Z</dcterms:modified>
</cp:coreProperties>
</file>